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<sst xmlns="http://schemas.openxmlformats.org/spreadsheetml/2006/main" count="110" uniqueCount="49">
  <si>
    <t>Publication on: 28/08/2021 23:16:50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</si>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</sst>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18.62</c:v>
                </c:pt>
                <c:pt idx="1">
                  <c:v>7.1109999999999998</c:v>
                </c:pt>
                <c:pt idx="2">
                  <c:v>13.486000000000001</c:v>
                </c:pt>
                <c:pt idx="3">
                  <c:v>13.664999999999999</c:v>
                </c:pt>
                <c:pt idx="4">
                  <c:v>14.195</c:v>
                </c:pt>
                <c:pt idx="6">
                  <c:v>4.9359999999999999</c:v>
                </c:pt>
                <c:pt idx="7">
                  <c:v>1.266</c:v>
                </c:pt>
                <c:pt idx="8">
                  <c:v>49.837000000000003</c:v>
                </c:pt>
                <c:pt idx="9">
                  <c:v>67.668000000000006</c:v>
                </c:pt>
                <c:pt idx="10">
                  <c:v>61.396000000000001</c:v>
                </c:pt>
                <c:pt idx="11">
                  <c:v>62.81</c:v>
                </c:pt>
                <c:pt idx="12">
                  <c:v>28.091999999999999</c:v>
                </c:pt>
                <c:pt idx="13">
                  <c:v>26.414999999999999</c:v>
                </c:pt>
                <c:pt idx="14">
                  <c:v>25.117999999999999</c:v>
                </c:pt>
                <c:pt idx="15">
                  <c:v>21.477</c:v>
                </c:pt>
                <c:pt idx="16">
                  <c:v>24.812000000000001</c:v>
                </c:pt>
                <c:pt idx="17">
                  <c:v>34.436</c:v>
                </c:pt>
                <c:pt idx="18">
                  <c:v>26.185000000000002</c:v>
                </c:pt>
                <c:pt idx="19">
                  <c:v>27.082999999999998</c:v>
                </c:pt>
                <c:pt idx="20">
                  <c:v>19.006999999999998</c:v>
                </c:pt>
                <c:pt idx="21">
                  <c:v>18.344000000000001</c:v>
                </c:pt>
                <c:pt idx="22">
                  <c:v>5</c:v>
                </c:pt>
                <c:pt idx="23">
                  <c:v>32.42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4.1639999999999997</c:v>
                </c:pt>
                <c:pt idx="1">
                  <c:v>0.55900000000000005</c:v>
                </c:pt>
                <c:pt idx="2">
                  <c:v>0.48</c:v>
                </c:pt>
                <c:pt idx="3">
                  <c:v>0.253</c:v>
                </c:pt>
                <c:pt idx="5">
                  <c:v>2.1000000000000001E-2</c:v>
                </c:pt>
                <c:pt idx="6">
                  <c:v>0.316</c:v>
                </c:pt>
                <c:pt idx="7">
                  <c:v>4.6790000000000003</c:v>
                </c:pt>
                <c:pt idx="8">
                  <c:v>1.9610000000000001</c:v>
                </c:pt>
                <c:pt idx="9">
                  <c:v>0.63300000000000001</c:v>
                </c:pt>
                <c:pt idx="10">
                  <c:v>0.54800000000000004</c:v>
                </c:pt>
                <c:pt idx="12">
                  <c:v>2.5770000000000004</c:v>
                </c:pt>
                <c:pt idx="13">
                  <c:v>2.181</c:v>
                </c:pt>
                <c:pt idx="14">
                  <c:v>5.5750000000000011</c:v>
                </c:pt>
                <c:pt idx="15">
                  <c:v>6.7090000000000005</c:v>
                </c:pt>
                <c:pt idx="16">
                  <c:v>0.45400000000000001</c:v>
                </c:pt>
                <c:pt idx="17">
                  <c:v>1.83</c:v>
                </c:pt>
                <c:pt idx="18">
                  <c:v>0.20799999999999999</c:v>
                </c:pt>
                <c:pt idx="22">
                  <c:v>13.712999999999999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736848"/>
        <c:axId val="3977372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84.126000000000005</c:v>
                </c:pt>
                <c:pt idx="1">
                  <c:v>81.608000000000004</c:v>
                </c:pt>
                <c:pt idx="2">
                  <c:v>85.01400000000001</c:v>
                </c:pt>
                <c:pt idx="3">
                  <c:v>74.432000000000002</c:v>
                </c:pt>
                <c:pt idx="4">
                  <c:v>84.5</c:v>
                </c:pt>
                <c:pt idx="5">
                  <c:v>98.26</c:v>
                </c:pt>
                <c:pt idx="6">
                  <c:v>78.590000000000018</c:v>
                </c:pt>
                <c:pt idx="7">
                  <c:v>22.509999999999998</c:v>
                </c:pt>
                <c:pt idx="8">
                  <c:v>64.099000000000004</c:v>
                </c:pt>
                <c:pt idx="9">
                  <c:v>79.316000000000003</c:v>
                </c:pt>
                <c:pt idx="10">
                  <c:v>72.132999999999996</c:v>
                </c:pt>
                <c:pt idx="11">
                  <c:v>74.154999999999987</c:v>
                </c:pt>
                <c:pt idx="12">
                  <c:v>31.593000000000004</c:v>
                </c:pt>
                <c:pt idx="13">
                  <c:v>29.503</c:v>
                </c:pt>
                <c:pt idx="14">
                  <c:v>31.556999999999995</c:v>
                </c:pt>
                <c:pt idx="15">
                  <c:v>29.023000000000003</c:v>
                </c:pt>
                <c:pt idx="16">
                  <c:v>26.065999999999999</c:v>
                </c:pt>
                <c:pt idx="17">
                  <c:v>37.328000000000003</c:v>
                </c:pt>
                <c:pt idx="18">
                  <c:v>37.238</c:v>
                </c:pt>
                <c:pt idx="19">
                  <c:v>34.588999999999999</c:v>
                </c:pt>
                <c:pt idx="20">
                  <c:v>28.243999999999996</c:v>
                </c:pt>
                <c:pt idx="21">
                  <c:v>26.773000000000003</c:v>
                </c:pt>
                <c:pt idx="22">
                  <c:v>23.77</c:v>
                </c:pt>
                <c:pt idx="23">
                  <c:v>36.353000000000009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36848"/>
        <c:axId val="3977372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135.80000000000001</c:v>
                </c:pt>
                <c:pt idx="1">
                  <c:v>116.59</c:v>
                </c:pt>
                <c:pt idx="2">
                  <c:v>99.19</c:v>
                </c:pt>
                <c:pt idx="3">
                  <c:v>94</c:v>
                </c:pt>
                <c:pt idx="4">
                  <c:v>93.15</c:v>
                </c:pt>
                <c:pt idx="5">
                  <c:v>89.59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92.68</c:v>
                </c:pt>
                <c:pt idx="13">
                  <c:v>94.6</c:v>
                </c:pt>
                <c:pt idx="14">
                  <c:v>90.06</c:v>
                </c:pt>
                <c:pt idx="15">
                  <c:v>90</c:v>
                </c:pt>
                <c:pt idx="16">
                  <c:v>90.28</c:v>
                </c:pt>
                <c:pt idx="17">
                  <c:v>94.32</c:v>
                </c:pt>
                <c:pt idx="18">
                  <c:v>102.36</c:v>
                </c:pt>
                <c:pt idx="19">
                  <c:v>110</c:v>
                </c:pt>
                <c:pt idx="20">
                  <c:v>119.75</c:v>
                </c:pt>
                <c:pt idx="21">
                  <c:v>110</c:v>
                </c:pt>
                <c:pt idx="22">
                  <c:v>148.01</c:v>
                </c:pt>
                <c:pt idx="23">
                  <c:v>117.07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738024"/>
        <c:axId val="397737632"/>
      </c:lineChart>
      <c:catAx>
        <c:axId val="397736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37240"/>
        <c:crosses val="autoZero"/>
        <c:auto val="1"/>
        <c:lblAlgn val="ctr"/>
        <c:lblOffset val="100"/>
        <c:noMultiLvlLbl val="0"/>
      </c:catAx>
      <c:valAx>
        <c:axId val="39773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36848"/>
        <c:crosses val="autoZero"/>
        <c:crossBetween val="between"/>
      </c:valAx>
      <c:valAx>
        <c:axId val="397737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738024"/>
        <c:crosses val="max"/>
        <c:crossBetween val="between"/>
      </c:valAx>
      <c:catAx>
        <c:axId val="397738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737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603.37899999999979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46.861000000000004</v>
          </cell>
        </row>
        <row r="31">
          <cell r="C31">
            <v>0</v>
          </cell>
        </row>
        <row r="32">
          <cell r="C32">
            <v>56.174999999999997</v>
          </cell>
        </row>
        <row r="33">
          <cell r="C33">
            <v>564.3649999999999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3.4000000000000004</v>
          </cell>
        </row>
        <row r="39">
          <cell r="C39">
            <v>0</v>
          </cell>
        </row>
        <row r="40">
          <cell r="C40">
            <v>753.46900000000005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57</v>
          </cell>
        </row>
        <row r="45">
          <cell r="C45">
            <v>310</v>
          </cell>
        </row>
        <row r="46">
          <cell r="C46">
            <v>0</v>
          </cell>
        </row>
        <row r="47">
          <cell r="C47">
            <v>146.911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135.80000000000001</v>
          </cell>
          <cell r="C7">
            <v>116.59</v>
          </cell>
          <cell r="D7">
            <v>99.19</v>
          </cell>
          <cell r="E7">
            <v>94</v>
          </cell>
          <cell r="F7">
            <v>93.15</v>
          </cell>
          <cell r="G7">
            <v>89.59</v>
          </cell>
          <cell r="H7">
            <v>90</v>
          </cell>
          <cell r="I7">
            <v>90</v>
          </cell>
          <cell r="J7">
            <v>90</v>
          </cell>
          <cell r="K7">
            <v>90</v>
          </cell>
          <cell r="L7">
            <v>90</v>
          </cell>
          <cell r="M7">
            <v>90</v>
          </cell>
          <cell r="N7">
            <v>92.68</v>
          </cell>
          <cell r="O7">
            <v>94.6</v>
          </cell>
          <cell r="P7">
            <v>90.06</v>
          </cell>
          <cell r="Q7">
            <v>90</v>
          </cell>
          <cell r="R7">
            <v>90.28</v>
          </cell>
          <cell r="S7">
            <v>94.32</v>
          </cell>
          <cell r="T7">
            <v>102.36</v>
          </cell>
          <cell r="U7">
            <v>110</v>
          </cell>
          <cell r="V7">
            <v>119.75</v>
          </cell>
          <cell r="W7">
            <v>110</v>
          </cell>
          <cell r="X7">
            <v>148.01</v>
          </cell>
          <cell r="Y7">
            <v>117.07</v>
          </cell>
        </row>
        <row r="27">
          <cell r="B27">
            <v>17</v>
          </cell>
          <cell r="J27">
            <v>40</v>
          </cell>
          <cell r="K27">
            <v>50</v>
          </cell>
          <cell r="L27">
            <v>40</v>
          </cell>
          <cell r="M27">
            <v>40</v>
          </cell>
        </row>
        <row r="31">
          <cell r="D31">
            <v>13.486000000000001</v>
          </cell>
          <cell r="E31">
            <v>13.664999999999999</v>
          </cell>
          <cell r="F31">
            <v>14.195</v>
          </cell>
          <cell r="H31">
            <v>4.9359999999999999</v>
          </cell>
          <cell r="I31">
            <v>1.266</v>
          </cell>
          <cell r="J31">
            <v>9.8369999999999997</v>
          </cell>
          <cell r="K31">
            <v>17.667999999999999</v>
          </cell>
          <cell r="L31">
            <v>21.396000000000001</v>
          </cell>
          <cell r="M31">
            <v>22.81</v>
          </cell>
          <cell r="N31">
            <v>28.091999999999999</v>
          </cell>
          <cell r="O31">
            <v>26.414999999999999</v>
          </cell>
          <cell r="P31">
            <v>25.117999999999999</v>
          </cell>
          <cell r="Q31">
            <v>21.477</v>
          </cell>
          <cell r="R31">
            <v>24.812000000000001</v>
          </cell>
          <cell r="S31">
            <v>30.768999999999998</v>
          </cell>
          <cell r="T31">
            <v>10.01</v>
          </cell>
          <cell r="U31">
            <v>18.643000000000001</v>
          </cell>
          <cell r="V31">
            <v>4.6539999999999999</v>
          </cell>
          <cell r="W31">
            <v>0.14599999999999999</v>
          </cell>
          <cell r="Y31">
            <v>14.971</v>
          </cell>
        </row>
        <row r="36">
          <cell r="B36">
            <v>1.62</v>
          </cell>
          <cell r="C36">
            <v>7.1109999999999998</v>
          </cell>
          <cell r="S36">
            <v>3.6669999999999998</v>
          </cell>
          <cell r="T36">
            <v>16.175000000000001</v>
          </cell>
          <cell r="U36">
            <v>8.44</v>
          </cell>
          <cell r="V36">
            <v>14.353</v>
          </cell>
          <cell r="W36">
            <v>18.198</v>
          </cell>
          <cell r="X36">
            <v>5</v>
          </cell>
          <cell r="Y36">
            <v>17.449000000000002</v>
          </cell>
        </row>
        <row r="57">
          <cell r="B57">
            <v>4.1639999999999997</v>
          </cell>
          <cell r="C57">
            <v>0.55900000000000005</v>
          </cell>
          <cell r="D57">
            <v>0.48</v>
          </cell>
          <cell r="E57">
            <v>0.253</v>
          </cell>
          <cell r="G57">
            <v>2.1000000000000001E-2</v>
          </cell>
          <cell r="H57">
            <v>0.316</v>
          </cell>
          <cell r="I57">
            <v>4.6790000000000003</v>
          </cell>
          <cell r="J57">
            <v>1.9610000000000001</v>
          </cell>
          <cell r="K57">
            <v>0.63300000000000001</v>
          </cell>
          <cell r="L57">
            <v>0.54800000000000004</v>
          </cell>
          <cell r="N57">
            <v>2.5770000000000004</v>
          </cell>
          <cell r="O57">
            <v>2.181</v>
          </cell>
          <cell r="P57">
            <v>5.5750000000000011</v>
          </cell>
          <cell r="Q57">
            <v>6.7090000000000005</v>
          </cell>
          <cell r="R57">
            <v>0.45400000000000001</v>
          </cell>
          <cell r="S57">
            <v>1.83</v>
          </cell>
          <cell r="T57">
            <v>0.20799999999999999</v>
          </cell>
          <cell r="X57">
            <v>13.712999999999999</v>
          </cell>
        </row>
        <row r="63">
          <cell r="B63">
            <v>8.4540000000000006</v>
          </cell>
          <cell r="C63">
            <v>6.379999999999999</v>
          </cell>
          <cell r="D63">
            <v>4.2679999999999998</v>
          </cell>
          <cell r="E63">
            <v>4.1900000000000004</v>
          </cell>
          <cell r="F63">
            <v>4.1680000000000001</v>
          </cell>
          <cell r="G63">
            <v>4.08</v>
          </cell>
          <cell r="H63">
            <v>3.9260000000000002</v>
          </cell>
          <cell r="I63">
            <v>4.0309999999999997</v>
          </cell>
          <cell r="J63">
            <v>4.03</v>
          </cell>
          <cell r="K63">
            <v>4.141</v>
          </cell>
          <cell r="L63">
            <v>4.21</v>
          </cell>
          <cell r="M63">
            <v>4.2969999999999997</v>
          </cell>
        </row>
        <row r="64">
          <cell r="B64">
            <v>52.888000000000005</v>
          </cell>
          <cell r="C64">
            <v>67.558000000000007</v>
          </cell>
          <cell r="D64">
            <v>66.78</v>
          </cell>
          <cell r="E64">
            <v>56.324000000000005</v>
          </cell>
          <cell r="F64">
            <v>66.137</v>
          </cell>
          <cell r="G64">
            <v>94.159000000000006</v>
          </cell>
          <cell r="H64">
            <v>69.411999999999992</v>
          </cell>
          <cell r="I64">
            <v>12.534000000000001</v>
          </cell>
          <cell r="J64">
            <v>8.270999999999999</v>
          </cell>
          <cell r="K64">
            <v>6.8739999999999997</v>
          </cell>
          <cell r="L64">
            <v>5.9790000000000001</v>
          </cell>
          <cell r="M64">
            <v>7.048</v>
          </cell>
          <cell r="N64">
            <v>0.92400000000000004</v>
          </cell>
          <cell r="O64">
            <v>0.90700000000000003</v>
          </cell>
          <cell r="P64">
            <v>0.86399999999999999</v>
          </cell>
          <cell r="Q64">
            <v>0.83699999999999997</v>
          </cell>
          <cell r="R64">
            <v>0.8</v>
          </cell>
          <cell r="S64">
            <v>1.0620000000000001</v>
          </cell>
          <cell r="T64">
            <v>10.844999999999999</v>
          </cell>
          <cell r="U64">
            <v>7.5060000000000002</v>
          </cell>
          <cell r="V64">
            <v>9.2370000000000001</v>
          </cell>
          <cell r="W64">
            <v>8.4290000000000003</v>
          </cell>
          <cell r="X64">
            <v>5.0570000000000004</v>
          </cell>
          <cell r="Y64">
            <v>3.9329999999999998</v>
          </cell>
        </row>
      </sheetData>
      <sheetData sheetId="17">
        <row r="12">
          <cell r="B12">
            <v>57</v>
          </cell>
        </row>
        <row r="27">
          <cell r="C27">
            <v>50</v>
          </cell>
          <cell r="D27">
            <v>50</v>
          </cell>
          <cell r="E27">
            <v>40</v>
          </cell>
          <cell r="F27">
            <v>50</v>
          </cell>
          <cell r="G27">
            <v>70</v>
          </cell>
          <cell r="H27">
            <v>50</v>
          </cell>
        </row>
        <row r="57">
          <cell r="B57">
            <v>0.83599999999999997</v>
          </cell>
          <cell r="C57">
            <v>6.4480000000000004</v>
          </cell>
          <cell r="D57">
            <v>10.943000000000001</v>
          </cell>
          <cell r="E57">
            <v>10.531999999999998</v>
          </cell>
          <cell r="F57">
            <v>11.279999999999998</v>
          </cell>
          <cell r="G57">
            <v>5.9700000000000006</v>
          </cell>
          <cell r="H57">
            <v>4.32</v>
          </cell>
          <cell r="J57">
            <v>1.2E-2</v>
          </cell>
          <cell r="K57">
            <v>4.5789999999999997</v>
          </cell>
          <cell r="L57">
            <v>7.3260000000000005</v>
          </cell>
          <cell r="M57">
            <v>9.0129999999999999</v>
          </cell>
          <cell r="N57">
            <v>1.034</v>
          </cell>
          <cell r="P57">
            <v>2.6629999999999998</v>
          </cell>
          <cell r="Q57">
            <v>0.376</v>
          </cell>
          <cell r="R57">
            <v>3.5640000000000001</v>
          </cell>
          <cell r="S57">
            <v>10.408000000000001</v>
          </cell>
          <cell r="T57">
            <v>17.387999999999998</v>
          </cell>
          <cell r="U57">
            <v>12.359</v>
          </cell>
          <cell r="V57">
            <v>6.9940000000000007</v>
          </cell>
          <cell r="W57">
            <v>4.7730000000000006</v>
          </cell>
          <cell r="Y57">
            <v>16.093</v>
          </cell>
        </row>
        <row r="62">
          <cell r="M62">
            <v>1</v>
          </cell>
          <cell r="N62">
            <v>0.8</v>
          </cell>
          <cell r="O62">
            <v>0.8</v>
          </cell>
          <cell r="P62">
            <v>0.8</v>
          </cell>
        </row>
        <row r="64">
          <cell r="B64">
            <v>26.290000000000003</v>
          </cell>
          <cell r="C64">
            <v>25.16</v>
          </cell>
          <cell r="D64">
            <v>24.071000000000002</v>
          </cell>
          <cell r="E64">
            <v>23.900000000000002</v>
          </cell>
          <cell r="F64">
            <v>23.22</v>
          </cell>
          <cell r="G64">
            <v>22.29</v>
          </cell>
          <cell r="H64">
            <v>24.270000000000003</v>
          </cell>
          <cell r="I64">
            <v>22.509999999999998</v>
          </cell>
          <cell r="J64">
            <v>64.087000000000003</v>
          </cell>
          <cell r="K64">
            <v>74.737000000000009</v>
          </cell>
          <cell r="L64">
            <v>64.807000000000002</v>
          </cell>
          <cell r="M64">
            <v>64.14200000000001</v>
          </cell>
          <cell r="N64">
            <v>29.759</v>
          </cell>
          <cell r="O64">
            <v>28.702999999999999</v>
          </cell>
          <cell r="P64">
            <v>28.093999999999998</v>
          </cell>
          <cell r="Q64">
            <v>28.646999999999998</v>
          </cell>
          <cell r="R64">
            <v>22.501999999999999</v>
          </cell>
          <cell r="S64">
            <v>26.92</v>
          </cell>
          <cell r="T64">
            <v>19.849999999999998</v>
          </cell>
          <cell r="U64">
            <v>22.23</v>
          </cell>
          <cell r="V64">
            <v>21.25</v>
          </cell>
          <cell r="W64">
            <v>22</v>
          </cell>
          <cell r="X64">
            <v>23.77</v>
          </cell>
          <cell r="Y64">
            <v>20.260000000000002</v>
          </cell>
        </row>
      </sheetData>
      <sheetData sheetId="18">
        <row r="7">
          <cell r="B7">
            <v>135.80000000000001</v>
          </cell>
          <cell r="C7">
            <v>116.59</v>
          </cell>
          <cell r="D7">
            <v>99.19</v>
          </cell>
          <cell r="E7">
            <v>94</v>
          </cell>
          <cell r="F7">
            <v>93.15</v>
          </cell>
          <cell r="G7">
            <v>89.59</v>
          </cell>
          <cell r="H7">
            <v>90</v>
          </cell>
          <cell r="I7">
            <v>90</v>
          </cell>
          <cell r="J7">
            <v>90</v>
          </cell>
          <cell r="K7">
            <v>90</v>
          </cell>
          <cell r="L7">
            <v>90</v>
          </cell>
          <cell r="M7">
            <v>90</v>
          </cell>
          <cell r="N7">
            <v>92.68</v>
          </cell>
          <cell r="O7">
            <v>94.6</v>
          </cell>
          <cell r="P7">
            <v>90.06</v>
          </cell>
          <cell r="Q7">
            <v>90</v>
          </cell>
          <cell r="R7">
            <v>90.28</v>
          </cell>
          <cell r="S7">
            <v>94.32</v>
          </cell>
          <cell r="T7">
            <v>102.36</v>
          </cell>
          <cell r="U7">
            <v>110</v>
          </cell>
          <cell r="V7">
            <v>119.75</v>
          </cell>
          <cell r="W7">
            <v>110</v>
          </cell>
          <cell r="X7">
            <v>148.01</v>
          </cell>
          <cell r="Y7">
            <v>117.07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44437</v>
          </cell>
        </row>
      </sheetData>
      <sheetData sheetId="35">
        <row r="3">
          <cell r="B3">
            <v>44435</v>
          </cell>
        </row>
        <row r="4">
          <cell r="B4">
            <v>44435</v>
          </cell>
        </row>
        <row r="5">
          <cell r="B5">
            <v>44435</v>
          </cell>
        </row>
        <row r="6">
          <cell r="B6">
            <v>44435</v>
          </cell>
        </row>
        <row r="7">
          <cell r="B7">
            <v>44435</v>
          </cell>
        </row>
        <row r="8">
          <cell r="B8">
            <v>44435</v>
          </cell>
        </row>
        <row r="9">
          <cell r="B9">
            <v>44435</v>
          </cell>
        </row>
        <row r="10">
          <cell r="B10">
            <v>44435</v>
          </cell>
        </row>
        <row r="11">
          <cell r="B11">
            <v>44435</v>
          </cell>
        </row>
        <row r="12">
          <cell r="B12">
            <v>44435</v>
          </cell>
        </row>
        <row r="13">
          <cell r="B13">
            <v>44435</v>
          </cell>
        </row>
        <row r="14">
          <cell r="B14">
            <v>44435</v>
          </cell>
        </row>
        <row r="15">
          <cell r="B15">
            <v>44435</v>
          </cell>
        </row>
        <row r="16">
          <cell r="B16">
            <v>44435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84.126000000000005</v>
      </c>
      <c r="C4" s="18">
        <v>81.608000000000004</v>
      </c>
      <c r="D4" s="18">
        <v>85.013999999999996</v>
      </c>
      <c r="E4" s="18">
        <v>74.431999999999988</v>
      </c>
      <c r="F4" s="18">
        <v>84.5</v>
      </c>
      <c r="G4" s="18">
        <v>98.26</v>
      </c>
      <c r="H4" s="18">
        <v>78.589999999999989</v>
      </c>
      <c r="I4" s="18">
        <v>22.510000000000005</v>
      </c>
      <c r="J4" s="18">
        <v>64.09899999999999</v>
      </c>
      <c r="K4" s="18">
        <v>79.316000000000003</v>
      </c>
      <c r="L4" s="18">
        <v>72.13300000000001</v>
      </c>
      <c r="M4" s="18">
        <v>74.155000000000001</v>
      </c>
      <c r="N4" s="18">
        <v>31.593</v>
      </c>
      <c r="O4" s="18">
        <v>29.503</v>
      </c>
      <c r="P4" s="18">
        <v>31.556999999999999</v>
      </c>
      <c r="Q4" s="18">
        <v>29.023</v>
      </c>
      <c r="R4" s="18">
        <v>26.066000000000003</v>
      </c>
      <c r="S4" s="18">
        <v>37.328000000000003</v>
      </c>
      <c r="T4" s="18">
        <v>37.238000000000007</v>
      </c>
      <c r="U4" s="18">
        <v>34.588999999999999</v>
      </c>
      <c r="V4" s="18">
        <v>28.244000000000003</v>
      </c>
      <c r="W4" s="18">
        <v>26.773</v>
      </c>
      <c r="X4" s="18">
        <v>23.77</v>
      </c>
      <c r="Y4" s="18">
        <v>36.353000000000002</v>
      </c>
      <c r="Z4" s="19"/>
      <c r="AA4" s="20">
        <f>SUM(B4:Z4)</f>
        <v>1270.7799999999997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135.80000000000001</v>
      </c>
      <c r="C7" s="28">
        <v>116.59</v>
      </c>
      <c r="D7" s="28">
        <v>99.19</v>
      </c>
      <c r="E7" s="28">
        <v>94</v>
      </c>
      <c r="F7" s="28">
        <v>93.15</v>
      </c>
      <c r="G7" s="28">
        <v>89.59</v>
      </c>
      <c r="H7" s="28">
        <v>90</v>
      </c>
      <c r="I7" s="28">
        <v>90</v>
      </c>
      <c r="J7" s="28">
        <v>90</v>
      </c>
      <c r="K7" s="28">
        <v>90</v>
      </c>
      <c r="L7" s="28">
        <v>90</v>
      </c>
      <c r="M7" s="28">
        <v>90</v>
      </c>
      <c r="N7" s="28">
        <v>92.68</v>
      </c>
      <c r="O7" s="28">
        <v>94.6</v>
      </c>
      <c r="P7" s="28">
        <v>90.06</v>
      </c>
      <c r="Q7" s="28">
        <v>90</v>
      </c>
      <c r="R7" s="28">
        <v>90.28</v>
      </c>
      <c r="S7" s="28">
        <v>94.32</v>
      </c>
      <c r="T7" s="28">
        <v>102.36</v>
      </c>
      <c r="U7" s="28">
        <v>110</v>
      </c>
      <c r="V7" s="28">
        <v>119.75</v>
      </c>
      <c r="W7" s="28">
        <v>110</v>
      </c>
      <c r="X7" s="28">
        <v>148.01</v>
      </c>
      <c r="Y7" s="28">
        <v>117.07</v>
      </c>
      <c r="Z7" s="29"/>
      <c r="AA7" s="30">
        <f>IF(SUM(GR_MAINLAND_MCP_SUM_SELL)&lt;&gt;0,AVERAGEIF(GR_MAINLAND_MCP_SUM_SELL,"&lt;&gt;"""),"")</f>
        <v>101.14375000000001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18.62</v>
      </c>
      <c r="C11" s="47">
        <v>7.1109999999999998</v>
      </c>
      <c r="D11" s="47">
        <v>13.486000000000001</v>
      </c>
      <c r="E11" s="47">
        <v>13.664999999999999</v>
      </c>
      <c r="F11" s="47">
        <v>14.195</v>
      </c>
      <c r="G11" s="47"/>
      <c r="H11" s="47">
        <v>4.9359999999999999</v>
      </c>
      <c r="I11" s="47">
        <v>1.266</v>
      </c>
      <c r="J11" s="47">
        <v>49.837000000000003</v>
      </c>
      <c r="K11" s="47">
        <v>67.668000000000006</v>
      </c>
      <c r="L11" s="47">
        <v>61.396000000000001</v>
      </c>
      <c r="M11" s="47">
        <v>62.81</v>
      </c>
      <c r="N11" s="47">
        <v>28.091999999999999</v>
      </c>
      <c r="O11" s="47">
        <v>26.414999999999999</v>
      </c>
      <c r="P11" s="47">
        <v>25.117999999999999</v>
      </c>
      <c r="Q11" s="47">
        <v>21.477</v>
      </c>
      <c r="R11" s="47">
        <v>24.812000000000001</v>
      </c>
      <c r="S11" s="47">
        <v>34.436</v>
      </c>
      <c r="T11" s="47">
        <v>26.185000000000002</v>
      </c>
      <c r="U11" s="47">
        <v>27.082999999999998</v>
      </c>
      <c r="V11" s="47">
        <v>19.006999999999998</v>
      </c>
      <c r="W11" s="47">
        <v>18.344000000000001</v>
      </c>
      <c r="X11" s="47">
        <v>5</v>
      </c>
      <c r="Y11" s="47">
        <v>32.42</v>
      </c>
      <c r="Z11" s="48"/>
      <c r="AA11" s="49">
        <f>SUM(B11:Z11)</f>
        <v>603.37899999999991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4.1639999999999997</v>
      </c>
      <c r="C13" s="52">
        <v>0.55900000000000005</v>
      </c>
      <c r="D13" s="52">
        <v>0.48</v>
      </c>
      <c r="E13" s="52">
        <v>0.253</v>
      </c>
      <c r="F13" s="52"/>
      <c r="G13" s="52">
        <v>2.1000000000000001E-2</v>
      </c>
      <c r="H13" s="52">
        <v>0.316</v>
      </c>
      <c r="I13" s="52">
        <v>4.6790000000000003</v>
      </c>
      <c r="J13" s="52">
        <v>1.9610000000000001</v>
      </c>
      <c r="K13" s="52">
        <v>0.63300000000000001</v>
      </c>
      <c r="L13" s="52">
        <v>0.54800000000000004</v>
      </c>
      <c r="M13" s="52"/>
      <c r="N13" s="52">
        <v>2.5770000000000004</v>
      </c>
      <c r="O13" s="52">
        <v>2.181</v>
      </c>
      <c r="P13" s="52">
        <v>5.5750000000000011</v>
      </c>
      <c r="Q13" s="52">
        <v>6.7090000000000005</v>
      </c>
      <c r="R13" s="52">
        <v>0.45400000000000001</v>
      </c>
      <c r="S13" s="52">
        <v>1.83</v>
      </c>
      <c r="T13" s="52">
        <v>0.20799999999999999</v>
      </c>
      <c r="U13" s="52"/>
      <c r="V13" s="52"/>
      <c r="W13" s="52"/>
      <c r="X13" s="52">
        <v>13.712999999999999</v>
      </c>
      <c r="Y13" s="52"/>
      <c r="Z13" s="53"/>
      <c r="AA13" s="54">
        <f>SUM(B13:Z13)</f>
        <v>46.861000000000004</v>
      </c>
    </row>
    <row r="14" spans="1:27" ht="30" customHeight="1" thickBot="1" x14ac:dyDescent="0.25">
      <c r="A14" s="55" t="s">
        <v>10</v>
      </c>
      <c r="B14" s="56">
        <f>IF(LEN(B$2)&gt;0,SUM(B10:B13),"")</f>
        <v>22.783999999999999</v>
      </c>
      <c r="C14" s="57">
        <f t="shared" ref="C14:Z14" si="0">IF(LEN(C$2)&gt;0,SUM(C10:C13),"")</f>
        <v>7.67</v>
      </c>
      <c r="D14" s="57">
        <f t="shared" si="0"/>
        <v>13.966000000000001</v>
      </c>
      <c r="E14" s="57">
        <f t="shared" si="0"/>
        <v>13.917999999999999</v>
      </c>
      <c r="F14" s="57">
        <f t="shared" si="0"/>
        <v>14.195</v>
      </c>
      <c r="G14" s="57">
        <f t="shared" si="0"/>
        <v>2.1000000000000001E-2</v>
      </c>
      <c r="H14" s="57">
        <f t="shared" si="0"/>
        <v>5.2519999999999998</v>
      </c>
      <c r="I14" s="57">
        <f t="shared" si="0"/>
        <v>5.9450000000000003</v>
      </c>
      <c r="J14" s="57">
        <f t="shared" si="0"/>
        <v>51.798000000000002</v>
      </c>
      <c r="K14" s="57">
        <f t="shared" si="0"/>
        <v>68.301000000000002</v>
      </c>
      <c r="L14" s="57">
        <f t="shared" si="0"/>
        <v>61.944000000000003</v>
      </c>
      <c r="M14" s="57">
        <f t="shared" si="0"/>
        <v>62.81</v>
      </c>
      <c r="N14" s="57">
        <f t="shared" si="0"/>
        <v>30.669</v>
      </c>
      <c r="O14" s="57">
        <f t="shared" si="0"/>
        <v>28.596</v>
      </c>
      <c r="P14" s="57">
        <f t="shared" si="0"/>
        <v>30.692999999999998</v>
      </c>
      <c r="Q14" s="57">
        <f t="shared" si="0"/>
        <v>28.186</v>
      </c>
      <c r="R14" s="57">
        <f t="shared" si="0"/>
        <v>25.266000000000002</v>
      </c>
      <c r="S14" s="57">
        <f t="shared" si="0"/>
        <v>36.265999999999998</v>
      </c>
      <c r="T14" s="57">
        <f t="shared" si="0"/>
        <v>26.393000000000001</v>
      </c>
      <c r="U14" s="57">
        <f t="shared" si="0"/>
        <v>27.082999999999998</v>
      </c>
      <c r="V14" s="57">
        <f t="shared" si="0"/>
        <v>19.006999999999998</v>
      </c>
      <c r="W14" s="57">
        <f t="shared" si="0"/>
        <v>18.344000000000001</v>
      </c>
      <c r="X14" s="57">
        <f t="shared" si="0"/>
        <v>18.713000000000001</v>
      </c>
      <c r="Y14" s="57">
        <f t="shared" si="0"/>
        <v>32.42</v>
      </c>
      <c r="Z14" s="58" t="str">
        <f t="shared" si="0"/>
        <v/>
      </c>
      <c r="AA14" s="59">
        <f>SUM(AA9:AA13)</f>
        <v>650.2399999999999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8.4540000000000006</v>
      </c>
      <c r="C18" s="72">
        <v>6.379999999999999</v>
      </c>
      <c r="D18" s="72">
        <v>4.2679999999999998</v>
      </c>
      <c r="E18" s="72">
        <v>4.1900000000000004</v>
      </c>
      <c r="F18" s="72">
        <v>4.1680000000000001</v>
      </c>
      <c r="G18" s="72">
        <v>4.08</v>
      </c>
      <c r="H18" s="72">
        <v>3.9260000000000002</v>
      </c>
      <c r="I18" s="72">
        <v>4.0309999999999997</v>
      </c>
      <c r="J18" s="72">
        <v>4.03</v>
      </c>
      <c r="K18" s="72">
        <v>4.141</v>
      </c>
      <c r="L18" s="72">
        <v>4.21</v>
      </c>
      <c r="M18" s="72">
        <v>4.2969999999999997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56.174999999999997</v>
      </c>
    </row>
    <row r="19" spans="1:27" ht="24.95" customHeight="1" x14ac:dyDescent="0.2">
      <c r="A19" s="70" t="s">
        <v>14</v>
      </c>
      <c r="B19" s="75">
        <v>52.888000000000005</v>
      </c>
      <c r="C19" s="76">
        <v>67.558000000000007</v>
      </c>
      <c r="D19" s="76">
        <v>66.78</v>
      </c>
      <c r="E19" s="76">
        <v>56.324000000000005</v>
      </c>
      <c r="F19" s="76">
        <v>66.137</v>
      </c>
      <c r="G19" s="76">
        <v>94.159000000000006</v>
      </c>
      <c r="H19" s="76">
        <v>69.411999999999992</v>
      </c>
      <c r="I19" s="76">
        <v>12.534000000000001</v>
      </c>
      <c r="J19" s="76">
        <v>8.270999999999999</v>
      </c>
      <c r="K19" s="76">
        <v>6.8739999999999997</v>
      </c>
      <c r="L19" s="76">
        <v>5.9790000000000001</v>
      </c>
      <c r="M19" s="76">
        <v>7.048</v>
      </c>
      <c r="N19" s="76">
        <v>0.92400000000000004</v>
      </c>
      <c r="O19" s="76">
        <v>0.90700000000000003</v>
      </c>
      <c r="P19" s="76">
        <v>0.86399999999999999</v>
      </c>
      <c r="Q19" s="76">
        <v>0.83699999999999997</v>
      </c>
      <c r="R19" s="76">
        <v>0.8</v>
      </c>
      <c r="S19" s="76">
        <v>1.0620000000000001</v>
      </c>
      <c r="T19" s="76">
        <v>10.844999999999999</v>
      </c>
      <c r="U19" s="76">
        <v>7.5060000000000002</v>
      </c>
      <c r="V19" s="76">
        <v>9.2370000000000001</v>
      </c>
      <c r="W19" s="76">
        <v>8.4290000000000003</v>
      </c>
      <c r="X19" s="76">
        <v>5.0570000000000004</v>
      </c>
      <c r="Y19" s="76">
        <v>3.9329999999999998</v>
      </c>
      <c r="Z19" s="73"/>
      <c r="AA19" s="74">
        <f>SUM(B19:Z19)</f>
        <v>564.3649999999999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61.342000000000006</v>
      </c>
      <c r="C22" s="83">
        <f t="shared" ref="C22:Z22" si="1">IF(LEN(C$2)&gt;0,SUM(C17:C21),"")</f>
        <v>73.938000000000002</v>
      </c>
      <c r="D22" s="83">
        <f t="shared" si="1"/>
        <v>71.048000000000002</v>
      </c>
      <c r="E22" s="83">
        <f t="shared" si="1"/>
        <v>60.514000000000003</v>
      </c>
      <c r="F22" s="83">
        <f t="shared" si="1"/>
        <v>70.305000000000007</v>
      </c>
      <c r="G22" s="83">
        <f t="shared" si="1"/>
        <v>98.239000000000004</v>
      </c>
      <c r="H22" s="83">
        <f t="shared" si="1"/>
        <v>73.337999999999994</v>
      </c>
      <c r="I22" s="83">
        <f t="shared" si="1"/>
        <v>16.565000000000001</v>
      </c>
      <c r="J22" s="83">
        <f t="shared" si="1"/>
        <v>12.300999999999998</v>
      </c>
      <c r="K22" s="83">
        <f t="shared" si="1"/>
        <v>11.015000000000001</v>
      </c>
      <c r="L22" s="83">
        <f t="shared" si="1"/>
        <v>10.189</v>
      </c>
      <c r="M22" s="83">
        <f t="shared" si="1"/>
        <v>11.344999999999999</v>
      </c>
      <c r="N22" s="83">
        <f t="shared" si="1"/>
        <v>0.92400000000000004</v>
      </c>
      <c r="O22" s="83">
        <f t="shared" si="1"/>
        <v>0.90700000000000003</v>
      </c>
      <c r="P22" s="83">
        <f t="shared" si="1"/>
        <v>0.86399999999999999</v>
      </c>
      <c r="Q22" s="83">
        <f t="shared" si="1"/>
        <v>0.83699999999999997</v>
      </c>
      <c r="R22" s="83">
        <f t="shared" si="1"/>
        <v>0.8</v>
      </c>
      <c r="S22" s="83">
        <f t="shared" si="1"/>
        <v>1.0620000000000001</v>
      </c>
      <c r="T22" s="83">
        <f t="shared" si="1"/>
        <v>10.844999999999999</v>
      </c>
      <c r="U22" s="83">
        <f t="shared" si="1"/>
        <v>7.5060000000000002</v>
      </c>
      <c r="V22" s="83">
        <f t="shared" si="1"/>
        <v>9.2370000000000001</v>
      </c>
      <c r="W22" s="83">
        <f t="shared" si="1"/>
        <v>8.4290000000000003</v>
      </c>
      <c r="X22" s="83">
        <f t="shared" si="1"/>
        <v>5.0570000000000004</v>
      </c>
      <c r="Y22" s="83">
        <f t="shared" si="1"/>
        <v>3.9329999999999998</v>
      </c>
      <c r="Z22" s="84" t="str">
        <f t="shared" si="1"/>
        <v/>
      </c>
      <c r="AA22" s="85">
        <f>SUM(AA17:AA21)</f>
        <v>620.53999999999985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84.126000000000005</v>
      </c>
      <c r="C26" s="72">
        <v>81.608000000000004</v>
      </c>
      <c r="D26" s="72">
        <v>85.013999999999996</v>
      </c>
      <c r="E26" s="72">
        <v>74.432000000000002</v>
      </c>
      <c r="F26" s="72">
        <v>84.5</v>
      </c>
      <c r="G26" s="72">
        <v>98.26</v>
      </c>
      <c r="H26" s="72">
        <v>78.59</v>
      </c>
      <c r="I26" s="72">
        <v>22.51</v>
      </c>
      <c r="J26" s="72">
        <v>64.099000000000004</v>
      </c>
      <c r="K26" s="72">
        <v>79.316000000000003</v>
      </c>
      <c r="L26" s="72">
        <v>72.132999999999996</v>
      </c>
      <c r="M26" s="72">
        <v>74.155000000000001</v>
      </c>
      <c r="N26" s="72">
        <v>31.593</v>
      </c>
      <c r="O26" s="72">
        <v>29.503</v>
      </c>
      <c r="P26" s="72">
        <v>31.556999999999999</v>
      </c>
      <c r="Q26" s="72">
        <v>29.023</v>
      </c>
      <c r="R26" s="72">
        <v>26.065999999999999</v>
      </c>
      <c r="S26" s="72">
        <v>37.328000000000003</v>
      </c>
      <c r="T26" s="72">
        <v>37.238</v>
      </c>
      <c r="U26" s="72">
        <v>34.588999999999999</v>
      </c>
      <c r="V26" s="72">
        <v>28.244</v>
      </c>
      <c r="W26" s="72">
        <v>26.773</v>
      </c>
      <c r="X26" s="72">
        <v>23.77</v>
      </c>
      <c r="Y26" s="72">
        <v>36.353000000000002</v>
      </c>
      <c r="Z26" s="73"/>
      <c r="AA26" s="74">
        <f>SUM(B26:Z26)</f>
        <v>1270.78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84.126000000000005</v>
      </c>
      <c r="C28" s="57">
        <f t="shared" ref="C28:Z28" si="2">IF(LEN(C$2)&gt;0,SUM(C25:C27),"")</f>
        <v>81.608000000000004</v>
      </c>
      <c r="D28" s="57">
        <f t="shared" si="2"/>
        <v>85.013999999999996</v>
      </c>
      <c r="E28" s="57">
        <f t="shared" si="2"/>
        <v>74.432000000000002</v>
      </c>
      <c r="F28" s="57">
        <f t="shared" si="2"/>
        <v>84.5</v>
      </c>
      <c r="G28" s="57">
        <f t="shared" si="2"/>
        <v>98.26</v>
      </c>
      <c r="H28" s="57">
        <f t="shared" si="2"/>
        <v>78.59</v>
      </c>
      <c r="I28" s="57">
        <f t="shared" si="2"/>
        <v>22.51</v>
      </c>
      <c r="J28" s="57">
        <f t="shared" si="2"/>
        <v>64.099000000000004</v>
      </c>
      <c r="K28" s="57">
        <f t="shared" si="2"/>
        <v>79.316000000000003</v>
      </c>
      <c r="L28" s="57">
        <f t="shared" si="2"/>
        <v>72.132999999999996</v>
      </c>
      <c r="M28" s="57">
        <f t="shared" si="2"/>
        <v>74.155000000000001</v>
      </c>
      <c r="N28" s="57">
        <f t="shared" si="2"/>
        <v>31.593</v>
      </c>
      <c r="O28" s="57">
        <f t="shared" si="2"/>
        <v>29.503</v>
      </c>
      <c r="P28" s="57">
        <f t="shared" si="2"/>
        <v>31.556999999999999</v>
      </c>
      <c r="Q28" s="57">
        <f t="shared" si="2"/>
        <v>29.023</v>
      </c>
      <c r="R28" s="57">
        <f t="shared" si="2"/>
        <v>26.065999999999999</v>
      </c>
      <c r="S28" s="57">
        <f t="shared" si="2"/>
        <v>37.328000000000003</v>
      </c>
      <c r="T28" s="57">
        <f t="shared" si="2"/>
        <v>37.238</v>
      </c>
      <c r="U28" s="57">
        <f t="shared" si="2"/>
        <v>34.588999999999999</v>
      </c>
      <c r="V28" s="57">
        <f t="shared" si="2"/>
        <v>28.244</v>
      </c>
      <c r="W28" s="57">
        <f t="shared" si="2"/>
        <v>26.773</v>
      </c>
      <c r="X28" s="57">
        <f t="shared" si="2"/>
        <v>23.77</v>
      </c>
      <c r="Y28" s="57">
        <f t="shared" si="2"/>
        <v>36.353000000000002</v>
      </c>
      <c r="Z28" s="58" t="str">
        <f t="shared" si="2"/>
        <v/>
      </c>
      <c r="AA28" s="59">
        <f>SUM(AA25:AA27)</f>
        <v>1270.78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84.126000000000005</v>
      </c>
      <c r="C47" s="83">
        <f t="shared" ref="C47:Z47" si="8">IF(LEN(C$2)&gt;0,C14+C22+C36,"")</f>
        <v>81.608000000000004</v>
      </c>
      <c r="D47" s="83">
        <f t="shared" si="8"/>
        <v>85.01400000000001</v>
      </c>
      <c r="E47" s="83">
        <f t="shared" si="8"/>
        <v>74.432000000000002</v>
      </c>
      <c r="F47" s="83">
        <f t="shared" si="8"/>
        <v>84.5</v>
      </c>
      <c r="G47" s="83">
        <f t="shared" si="8"/>
        <v>98.26</v>
      </c>
      <c r="H47" s="83">
        <f t="shared" si="8"/>
        <v>78.589999999999989</v>
      </c>
      <c r="I47" s="83">
        <f t="shared" si="8"/>
        <v>22.51</v>
      </c>
      <c r="J47" s="83">
        <f t="shared" si="8"/>
        <v>64.099000000000004</v>
      </c>
      <c r="K47" s="83">
        <f t="shared" si="8"/>
        <v>79.316000000000003</v>
      </c>
      <c r="L47" s="83">
        <f t="shared" si="8"/>
        <v>72.13300000000001</v>
      </c>
      <c r="M47" s="83">
        <f t="shared" si="8"/>
        <v>74.155000000000001</v>
      </c>
      <c r="N47" s="83">
        <f t="shared" si="8"/>
        <v>31.593</v>
      </c>
      <c r="O47" s="83">
        <f t="shared" si="8"/>
        <v>29.503</v>
      </c>
      <c r="P47" s="83">
        <f t="shared" si="8"/>
        <v>31.556999999999999</v>
      </c>
      <c r="Q47" s="83">
        <f t="shared" si="8"/>
        <v>29.023</v>
      </c>
      <c r="R47" s="83">
        <f t="shared" si="8"/>
        <v>26.066000000000003</v>
      </c>
      <c r="S47" s="83">
        <f t="shared" si="8"/>
        <v>37.327999999999996</v>
      </c>
      <c r="T47" s="83">
        <f t="shared" si="8"/>
        <v>37.238</v>
      </c>
      <c r="U47" s="83">
        <f t="shared" si="8"/>
        <v>34.588999999999999</v>
      </c>
      <c r="V47" s="83">
        <f t="shared" si="8"/>
        <v>28.244</v>
      </c>
      <c r="W47" s="83">
        <f t="shared" si="8"/>
        <v>26.773000000000003</v>
      </c>
      <c r="X47" s="83">
        <f t="shared" si="8"/>
        <v>23.770000000000003</v>
      </c>
      <c r="Y47" s="83">
        <f t="shared" si="8"/>
        <v>36.353000000000002</v>
      </c>
      <c r="Z47" s="84" t="str">
        <f t="shared" si="8"/>
        <v/>
      </c>
      <c r="AA47" s="100">
        <f>SUM(B47:Z47)</f>
        <v>1270.78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84.126000000000005</v>
      </c>
      <c r="C4" s="18">
        <v>81.608000000000004</v>
      </c>
      <c r="D4" s="18">
        <v>85.01400000000001</v>
      </c>
      <c r="E4" s="18">
        <v>74.432000000000002</v>
      </c>
      <c r="F4" s="18">
        <v>84.5</v>
      </c>
      <c r="G4" s="18">
        <v>98.26</v>
      </c>
      <c r="H4" s="18">
        <v>78.590000000000018</v>
      </c>
      <c r="I4" s="18">
        <v>22.509999999999998</v>
      </c>
      <c r="J4" s="18">
        <v>64.099000000000004</v>
      </c>
      <c r="K4" s="18">
        <v>79.316000000000003</v>
      </c>
      <c r="L4" s="18">
        <v>72.132999999999996</v>
      </c>
      <c r="M4" s="18">
        <v>74.154999999999987</v>
      </c>
      <c r="N4" s="18">
        <v>31.593000000000004</v>
      </c>
      <c r="O4" s="18">
        <v>29.503</v>
      </c>
      <c r="P4" s="18">
        <v>31.556999999999995</v>
      </c>
      <c r="Q4" s="18">
        <v>29.023000000000003</v>
      </c>
      <c r="R4" s="18">
        <v>26.065999999999999</v>
      </c>
      <c r="S4" s="18">
        <v>37.328000000000003</v>
      </c>
      <c r="T4" s="18">
        <v>37.238</v>
      </c>
      <c r="U4" s="18">
        <v>34.588999999999999</v>
      </c>
      <c r="V4" s="18">
        <v>28.243999999999996</v>
      </c>
      <c r="W4" s="18">
        <v>26.773000000000003</v>
      </c>
      <c r="X4" s="18">
        <v>23.77</v>
      </c>
      <c r="Y4" s="18">
        <v>36.353000000000009</v>
      </c>
      <c r="Z4" s="19"/>
      <c r="AA4" s="20">
        <f>SUM(B4:Z4)</f>
        <v>1270.78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135.80000000000001</v>
      </c>
      <c r="C7" s="28">
        <v>116.59</v>
      </c>
      <c r="D7" s="28">
        <v>99.19</v>
      </c>
      <c r="E7" s="28">
        <v>94</v>
      </c>
      <c r="F7" s="28">
        <v>93.15</v>
      </c>
      <c r="G7" s="28">
        <v>89.59</v>
      </c>
      <c r="H7" s="28">
        <v>90</v>
      </c>
      <c r="I7" s="28">
        <v>90</v>
      </c>
      <c r="J7" s="28">
        <v>90</v>
      </c>
      <c r="K7" s="28">
        <v>90</v>
      </c>
      <c r="L7" s="28">
        <v>90</v>
      </c>
      <c r="M7" s="28">
        <v>90</v>
      </c>
      <c r="N7" s="28">
        <v>92.68</v>
      </c>
      <c r="O7" s="28">
        <v>94.6</v>
      </c>
      <c r="P7" s="28">
        <v>90.06</v>
      </c>
      <c r="Q7" s="28">
        <v>90</v>
      </c>
      <c r="R7" s="28">
        <v>90.28</v>
      </c>
      <c r="S7" s="28">
        <v>94.32</v>
      </c>
      <c r="T7" s="28">
        <v>102.36</v>
      </c>
      <c r="U7" s="28">
        <v>110</v>
      </c>
      <c r="V7" s="28">
        <v>119.75</v>
      </c>
      <c r="W7" s="28">
        <v>110</v>
      </c>
      <c r="X7" s="28">
        <v>148.01</v>
      </c>
      <c r="Y7" s="28">
        <v>117.07</v>
      </c>
      <c r="Z7" s="29"/>
      <c r="AA7" s="30">
        <v>101.14375000000001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57</v>
      </c>
    </row>
    <row r="11" spans="1:27" ht="24.95" customHeight="1" x14ac:dyDescent="0.2">
      <c r="A11" s="45" t="s">
        <v>7</v>
      </c>
      <c r="B11" s="46"/>
      <c r="C11" s="47">
        <v>50</v>
      </c>
      <c r="D11" s="47">
        <v>50</v>
      </c>
      <c r="E11" s="47">
        <v>40</v>
      </c>
      <c r="F11" s="47">
        <v>50</v>
      </c>
      <c r="G11" s="47">
        <v>70</v>
      </c>
      <c r="H11" s="47">
        <v>50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310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0.83599999999999997</v>
      </c>
      <c r="C13" s="52">
        <v>6.4480000000000004</v>
      </c>
      <c r="D13" s="52">
        <v>10.943000000000001</v>
      </c>
      <c r="E13" s="52">
        <v>10.531999999999998</v>
      </c>
      <c r="F13" s="52">
        <v>11.279999999999998</v>
      </c>
      <c r="G13" s="52">
        <v>5.9700000000000006</v>
      </c>
      <c r="H13" s="52">
        <v>4.32</v>
      </c>
      <c r="I13" s="52"/>
      <c r="J13" s="52">
        <v>1.2E-2</v>
      </c>
      <c r="K13" s="52">
        <v>4.5789999999999997</v>
      </c>
      <c r="L13" s="52">
        <v>7.3260000000000005</v>
      </c>
      <c r="M13" s="52">
        <v>9.0129999999999999</v>
      </c>
      <c r="N13" s="52">
        <v>1.034</v>
      </c>
      <c r="O13" s="52"/>
      <c r="P13" s="52">
        <v>2.6629999999999998</v>
      </c>
      <c r="Q13" s="52">
        <v>0.376</v>
      </c>
      <c r="R13" s="52">
        <v>3.5640000000000001</v>
      </c>
      <c r="S13" s="52">
        <v>10.408000000000001</v>
      </c>
      <c r="T13" s="52">
        <v>17.387999999999998</v>
      </c>
      <c r="U13" s="52">
        <v>12.359</v>
      </c>
      <c r="V13" s="52">
        <v>6.9940000000000007</v>
      </c>
      <c r="W13" s="52">
        <v>4.7730000000000006</v>
      </c>
      <c r="X13" s="52"/>
      <c r="Y13" s="52">
        <v>16.093</v>
      </c>
      <c r="Z13" s="53"/>
      <c r="AA13" s="54">
        <f>SUM(B13:Z13)</f>
        <v>146.911</v>
      </c>
    </row>
    <row r="14" spans="1:27" ht="30" customHeight="1" thickBot="1" x14ac:dyDescent="0.25">
      <c r="A14" s="55" t="s">
        <v>10</v>
      </c>
      <c r="B14" s="56">
        <f>IF(LEN(B$2)&gt;0,SUM(B10:B13),"")</f>
        <v>57.835999999999999</v>
      </c>
      <c r="C14" s="57">
        <f t="shared" ref="C14:Z14" si="0">IF(LEN(C$2)&gt;0,SUM(C10:C13),"")</f>
        <v>56.448</v>
      </c>
      <c r="D14" s="57">
        <f t="shared" si="0"/>
        <v>60.942999999999998</v>
      </c>
      <c r="E14" s="57">
        <f t="shared" si="0"/>
        <v>50.531999999999996</v>
      </c>
      <c r="F14" s="57">
        <f t="shared" si="0"/>
        <v>61.28</v>
      </c>
      <c r="G14" s="57">
        <f t="shared" si="0"/>
        <v>75.97</v>
      </c>
      <c r="H14" s="57">
        <f t="shared" si="0"/>
        <v>54.32</v>
      </c>
      <c r="I14" s="57">
        <f t="shared" si="0"/>
        <v>0</v>
      </c>
      <c r="J14" s="57">
        <f t="shared" si="0"/>
        <v>1.2E-2</v>
      </c>
      <c r="K14" s="57">
        <f t="shared" si="0"/>
        <v>4.5789999999999997</v>
      </c>
      <c r="L14" s="57">
        <f t="shared" si="0"/>
        <v>7.3260000000000005</v>
      </c>
      <c r="M14" s="57">
        <f t="shared" si="0"/>
        <v>9.0129999999999999</v>
      </c>
      <c r="N14" s="57">
        <f t="shared" si="0"/>
        <v>1.034</v>
      </c>
      <c r="O14" s="57">
        <f t="shared" si="0"/>
        <v>0</v>
      </c>
      <c r="P14" s="57">
        <f t="shared" si="0"/>
        <v>2.6629999999999998</v>
      </c>
      <c r="Q14" s="57">
        <f t="shared" si="0"/>
        <v>0.376</v>
      </c>
      <c r="R14" s="57">
        <f t="shared" si="0"/>
        <v>3.5640000000000001</v>
      </c>
      <c r="S14" s="57">
        <f t="shared" si="0"/>
        <v>10.408000000000001</v>
      </c>
      <c r="T14" s="57">
        <f t="shared" si="0"/>
        <v>17.387999999999998</v>
      </c>
      <c r="U14" s="57">
        <f t="shared" si="0"/>
        <v>12.359</v>
      </c>
      <c r="V14" s="57">
        <f t="shared" si="0"/>
        <v>6.9940000000000007</v>
      </c>
      <c r="W14" s="57">
        <f t="shared" si="0"/>
        <v>4.7730000000000006</v>
      </c>
      <c r="X14" s="57">
        <f t="shared" si="0"/>
        <v>0</v>
      </c>
      <c r="Y14" s="57">
        <f t="shared" si="0"/>
        <v>16.093</v>
      </c>
      <c r="Z14" s="58" t="str">
        <f t="shared" si="0"/>
        <v/>
      </c>
      <c r="AA14" s="59">
        <f>SUM(AA9:AA13)</f>
        <v>513.91100000000006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>
        <v>1</v>
      </c>
      <c r="N17" s="67">
        <v>0.8</v>
      </c>
      <c r="O17" s="67">
        <v>0.8</v>
      </c>
      <c r="P17" s="67">
        <v>0.8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3.4000000000000004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26.290000000000003</v>
      </c>
      <c r="C19" s="76">
        <v>25.16</v>
      </c>
      <c r="D19" s="76">
        <v>24.071000000000002</v>
      </c>
      <c r="E19" s="76">
        <v>23.900000000000002</v>
      </c>
      <c r="F19" s="76">
        <v>23.22</v>
      </c>
      <c r="G19" s="76">
        <v>22.29</v>
      </c>
      <c r="H19" s="76">
        <v>24.270000000000003</v>
      </c>
      <c r="I19" s="76">
        <v>22.509999999999998</v>
      </c>
      <c r="J19" s="76">
        <v>64.087000000000003</v>
      </c>
      <c r="K19" s="76">
        <v>74.737000000000009</v>
      </c>
      <c r="L19" s="76">
        <v>64.807000000000002</v>
      </c>
      <c r="M19" s="76">
        <v>64.14200000000001</v>
      </c>
      <c r="N19" s="76">
        <v>29.759</v>
      </c>
      <c r="O19" s="76">
        <v>28.702999999999999</v>
      </c>
      <c r="P19" s="76">
        <v>28.093999999999998</v>
      </c>
      <c r="Q19" s="76">
        <v>28.646999999999998</v>
      </c>
      <c r="R19" s="76">
        <v>22.501999999999999</v>
      </c>
      <c r="S19" s="76">
        <v>26.92</v>
      </c>
      <c r="T19" s="76">
        <v>19.849999999999998</v>
      </c>
      <c r="U19" s="76">
        <v>22.23</v>
      </c>
      <c r="V19" s="76">
        <v>21.25</v>
      </c>
      <c r="W19" s="76">
        <v>22</v>
      </c>
      <c r="X19" s="76">
        <v>23.77</v>
      </c>
      <c r="Y19" s="76">
        <v>20.260000000000002</v>
      </c>
      <c r="Z19" s="73"/>
      <c r="AA19" s="74">
        <f>SUM(B19:Z19)</f>
        <v>753.46900000000005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26.290000000000003</v>
      </c>
      <c r="C22" s="83">
        <f t="shared" si="1"/>
        <v>25.16</v>
      </c>
      <c r="D22" s="83">
        <f t="shared" si="1"/>
        <v>24.071000000000002</v>
      </c>
      <c r="E22" s="83">
        <f t="shared" si="1"/>
        <v>23.900000000000002</v>
      </c>
      <c r="F22" s="83">
        <f t="shared" si="1"/>
        <v>23.22</v>
      </c>
      <c r="G22" s="83">
        <f t="shared" si="1"/>
        <v>22.29</v>
      </c>
      <c r="H22" s="83">
        <f t="shared" si="1"/>
        <v>24.270000000000003</v>
      </c>
      <c r="I22" s="83">
        <f t="shared" si="1"/>
        <v>22.509999999999998</v>
      </c>
      <c r="J22" s="83">
        <f t="shared" si="1"/>
        <v>64.087000000000003</v>
      </c>
      <c r="K22" s="83">
        <f t="shared" si="1"/>
        <v>74.737000000000009</v>
      </c>
      <c r="L22" s="83">
        <f t="shared" si="1"/>
        <v>64.807000000000002</v>
      </c>
      <c r="M22" s="83">
        <f t="shared" si="1"/>
        <v>65.14200000000001</v>
      </c>
      <c r="N22" s="83">
        <f t="shared" si="1"/>
        <v>30.559000000000001</v>
      </c>
      <c r="O22" s="83">
        <f t="shared" si="1"/>
        <v>29.503</v>
      </c>
      <c r="P22" s="83">
        <f t="shared" si="1"/>
        <v>28.893999999999998</v>
      </c>
      <c r="Q22" s="83">
        <f t="shared" si="1"/>
        <v>28.646999999999998</v>
      </c>
      <c r="R22" s="83">
        <f t="shared" si="1"/>
        <v>22.501999999999999</v>
      </c>
      <c r="S22" s="83">
        <f t="shared" si="1"/>
        <v>26.92</v>
      </c>
      <c r="T22" s="83">
        <f t="shared" si="1"/>
        <v>19.849999999999998</v>
      </c>
      <c r="U22" s="83">
        <f t="shared" si="1"/>
        <v>22.23</v>
      </c>
      <c r="V22" s="83">
        <f t="shared" si="1"/>
        <v>21.25</v>
      </c>
      <c r="W22" s="83">
        <f t="shared" si="1"/>
        <v>22</v>
      </c>
      <c r="X22" s="83">
        <f t="shared" si="1"/>
        <v>23.77</v>
      </c>
      <c r="Y22" s="83">
        <f t="shared" si="1"/>
        <v>20.260000000000002</v>
      </c>
      <c r="Z22" s="84">
        <f t="shared" si="1"/>
        <v>0</v>
      </c>
      <c r="AA22" s="85">
        <f t="shared" si="1"/>
        <v>756.86900000000003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84.126000000000005</v>
      </c>
      <c r="C26" s="72">
        <v>81.608000000000004</v>
      </c>
      <c r="D26" s="72">
        <v>85.013999999999996</v>
      </c>
      <c r="E26" s="72">
        <v>74.432000000000002</v>
      </c>
      <c r="F26" s="72">
        <v>84.5</v>
      </c>
      <c r="G26" s="72">
        <v>98.26</v>
      </c>
      <c r="H26" s="72">
        <v>78.59</v>
      </c>
      <c r="I26" s="72">
        <v>22.51</v>
      </c>
      <c r="J26" s="72">
        <v>64.099000000000004</v>
      </c>
      <c r="K26" s="72">
        <v>79.316000000000003</v>
      </c>
      <c r="L26" s="72">
        <v>72.132999999999996</v>
      </c>
      <c r="M26" s="72">
        <v>74.155000000000001</v>
      </c>
      <c r="N26" s="72">
        <v>31.593</v>
      </c>
      <c r="O26" s="72">
        <v>29.503</v>
      </c>
      <c r="P26" s="72">
        <v>31.556999999999999</v>
      </c>
      <c r="Q26" s="72">
        <v>29.023</v>
      </c>
      <c r="R26" s="72">
        <v>26.065999999999999</v>
      </c>
      <c r="S26" s="72">
        <v>37.328000000000003</v>
      </c>
      <c r="T26" s="72">
        <v>37.238</v>
      </c>
      <c r="U26" s="72">
        <v>34.588999999999999</v>
      </c>
      <c r="V26" s="72">
        <v>28.244</v>
      </c>
      <c r="W26" s="72">
        <v>26.773</v>
      </c>
      <c r="X26" s="72">
        <v>23.77</v>
      </c>
      <c r="Y26" s="72">
        <v>36.353000000000002</v>
      </c>
      <c r="Z26" s="73"/>
      <c r="AA26" s="74">
        <f>SUM(B26:Z26)</f>
        <v>1270.78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84.126000000000005</v>
      </c>
      <c r="C28" s="57">
        <f t="shared" si="2"/>
        <v>81.608000000000004</v>
      </c>
      <c r="D28" s="57">
        <f t="shared" si="2"/>
        <v>85.013999999999996</v>
      </c>
      <c r="E28" s="57">
        <f t="shared" si="2"/>
        <v>74.432000000000002</v>
      </c>
      <c r="F28" s="57">
        <f t="shared" si="2"/>
        <v>84.5</v>
      </c>
      <c r="G28" s="57">
        <f t="shared" si="2"/>
        <v>98.26</v>
      </c>
      <c r="H28" s="57">
        <f t="shared" si="2"/>
        <v>78.59</v>
      </c>
      <c r="I28" s="57">
        <f t="shared" si="2"/>
        <v>22.51</v>
      </c>
      <c r="J28" s="57">
        <f t="shared" si="2"/>
        <v>64.099000000000004</v>
      </c>
      <c r="K28" s="57">
        <f t="shared" si="2"/>
        <v>79.316000000000003</v>
      </c>
      <c r="L28" s="57">
        <f t="shared" si="2"/>
        <v>72.132999999999996</v>
      </c>
      <c r="M28" s="57">
        <f t="shared" si="2"/>
        <v>74.155000000000001</v>
      </c>
      <c r="N28" s="57">
        <f t="shared" si="2"/>
        <v>31.593</v>
      </c>
      <c r="O28" s="57">
        <f t="shared" si="2"/>
        <v>29.503</v>
      </c>
      <c r="P28" s="57">
        <f t="shared" si="2"/>
        <v>31.556999999999999</v>
      </c>
      <c r="Q28" s="57">
        <f t="shared" si="2"/>
        <v>29.023</v>
      </c>
      <c r="R28" s="57">
        <f t="shared" si="2"/>
        <v>26.065999999999999</v>
      </c>
      <c r="S28" s="57">
        <f t="shared" si="2"/>
        <v>37.328000000000003</v>
      </c>
      <c r="T28" s="57">
        <f t="shared" si="2"/>
        <v>37.238</v>
      </c>
      <c r="U28" s="57">
        <f t="shared" si="2"/>
        <v>34.588999999999999</v>
      </c>
      <c r="V28" s="57">
        <f t="shared" si="2"/>
        <v>28.244</v>
      </c>
      <c r="W28" s="57">
        <f t="shared" si="2"/>
        <v>26.773</v>
      </c>
      <c r="X28" s="57">
        <f t="shared" si="2"/>
        <v>23.77</v>
      </c>
      <c r="Y28" s="57">
        <f t="shared" si="2"/>
        <v>36.353000000000002</v>
      </c>
      <c r="Z28" s="58">
        <f t="shared" si="2"/>
        <v>0</v>
      </c>
      <c r="AA28" s="59">
        <f t="shared" si="2"/>
        <v>1270.78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84.126000000000005</v>
      </c>
      <c r="C47" s="83">
        <f t="shared" ref="C47:Z47" si="8">SUM(C10:C13)+C22+C36</f>
        <v>81.608000000000004</v>
      </c>
      <c r="D47" s="83">
        <f t="shared" si="8"/>
        <v>85.013999999999996</v>
      </c>
      <c r="E47" s="83">
        <f t="shared" si="8"/>
        <v>74.432000000000002</v>
      </c>
      <c r="F47" s="83">
        <f t="shared" si="8"/>
        <v>84.5</v>
      </c>
      <c r="G47" s="83">
        <f t="shared" si="8"/>
        <v>98.259999999999991</v>
      </c>
      <c r="H47" s="83">
        <f t="shared" si="8"/>
        <v>78.59</v>
      </c>
      <c r="I47" s="83">
        <f t="shared" si="8"/>
        <v>22.509999999999998</v>
      </c>
      <c r="J47" s="83">
        <f t="shared" si="8"/>
        <v>64.099000000000004</v>
      </c>
      <c r="K47" s="83">
        <f t="shared" si="8"/>
        <v>79.316000000000003</v>
      </c>
      <c r="L47" s="83">
        <f t="shared" si="8"/>
        <v>72.13300000000001</v>
      </c>
      <c r="M47" s="83">
        <f t="shared" si="8"/>
        <v>74.155000000000015</v>
      </c>
      <c r="N47" s="83">
        <f t="shared" si="8"/>
        <v>31.593</v>
      </c>
      <c r="O47" s="83">
        <f t="shared" si="8"/>
        <v>29.503</v>
      </c>
      <c r="P47" s="83">
        <f t="shared" si="8"/>
        <v>31.556999999999999</v>
      </c>
      <c r="Q47" s="83">
        <f t="shared" si="8"/>
        <v>29.023</v>
      </c>
      <c r="R47" s="83">
        <f t="shared" si="8"/>
        <v>26.065999999999999</v>
      </c>
      <c r="S47" s="83">
        <f t="shared" si="8"/>
        <v>37.328000000000003</v>
      </c>
      <c r="T47" s="83">
        <f t="shared" si="8"/>
        <v>37.238</v>
      </c>
      <c r="U47" s="83">
        <f t="shared" si="8"/>
        <v>34.588999999999999</v>
      </c>
      <c r="V47" s="83">
        <f t="shared" si="8"/>
        <v>28.244</v>
      </c>
      <c r="W47" s="83">
        <f t="shared" si="8"/>
        <v>26.773</v>
      </c>
      <c r="X47" s="83">
        <f t="shared" si="8"/>
        <v>23.77</v>
      </c>
      <c r="Y47" s="83">
        <f t="shared" si="8"/>
        <v>36.353000000000002</v>
      </c>
      <c r="Z47" s="84">
        <f t="shared" si="8"/>
        <v>0</v>
      </c>
      <c r="AA47" s="100">
        <f>SUM(B47:Z47)</f>
        <v>1270.78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2021-08-28T20:16:50Z</dcterms:created>
  <dcterms:modified xsi:type="dcterms:W3CDTF">2021-08-28T20:16:51Z</dcterms:modified>
</cp:coreProperties>
</file>