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<sst xmlns="http://schemas.openxmlformats.org/spreadsheetml/2006/main" count="110" uniqueCount="49">
  <si>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27/08/2021 23:19:40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</si>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</sst>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14.436999999999999</c:v>
                </c:pt>
                <c:pt idx="5">
                  <c:v>1.7999999999999999E-2</c:v>
                </c:pt>
                <c:pt idx="12">
                  <c:v>7.2770000000000001</c:v>
                </c:pt>
                <c:pt idx="13">
                  <c:v>7.1150000000000002</c:v>
                </c:pt>
                <c:pt idx="15">
                  <c:v>10</c:v>
                </c:pt>
                <c:pt idx="16">
                  <c:v>5</c:v>
                </c:pt>
                <c:pt idx="17">
                  <c:v>5</c:v>
                </c:pt>
                <c:pt idx="18">
                  <c:v>3.64</c:v>
                </c:pt>
                <c:pt idx="19">
                  <c:v>1.875</c:v>
                </c:pt>
                <c:pt idx="20">
                  <c:v>2.59</c:v>
                </c:pt>
                <c:pt idx="21">
                  <c:v>7.125</c:v>
                </c:pt>
                <c:pt idx="22">
                  <c:v>0.7</c:v>
                </c:pt>
                <c:pt idx="23">
                  <c:v>3.9350000000000001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9.4080000000000013</c:v>
                </c:pt>
                <c:pt idx="1">
                  <c:v>24.262999999999998</c:v>
                </c:pt>
                <c:pt idx="17">
                  <c:v>0.25700000000000001</c:v>
                </c:pt>
                <c:pt idx="18">
                  <c:v>0.318</c:v>
                </c:pt>
                <c:pt idx="20">
                  <c:v>0.36799999999999999</c:v>
                </c:pt>
                <c:pt idx="23">
                  <c:v>0.33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390624"/>
        <c:axId val="392391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52.489000000000004</c:v>
                </c:pt>
                <c:pt idx="1">
                  <c:v>52.406999999999996</c:v>
                </c:pt>
                <c:pt idx="2">
                  <c:v>31.852000000000004</c:v>
                </c:pt>
                <c:pt idx="3">
                  <c:v>24.684000000000005</c:v>
                </c:pt>
                <c:pt idx="4">
                  <c:v>23.813999999999997</c:v>
                </c:pt>
                <c:pt idx="5">
                  <c:v>24.558999999999997</c:v>
                </c:pt>
                <c:pt idx="6">
                  <c:v>20.410000000000004</c:v>
                </c:pt>
                <c:pt idx="7">
                  <c:v>15.087</c:v>
                </c:pt>
                <c:pt idx="8">
                  <c:v>16.645</c:v>
                </c:pt>
                <c:pt idx="9">
                  <c:v>18.195999999999998</c:v>
                </c:pt>
                <c:pt idx="10">
                  <c:v>18.536000000000001</c:v>
                </c:pt>
                <c:pt idx="11">
                  <c:v>20.675000000000001</c:v>
                </c:pt>
                <c:pt idx="12">
                  <c:v>7.2770000000000001</c:v>
                </c:pt>
                <c:pt idx="13">
                  <c:v>7.7150000000000007</c:v>
                </c:pt>
                <c:pt idx="14">
                  <c:v>9.120000000000001</c:v>
                </c:pt>
                <c:pt idx="15">
                  <c:v>17.923999999999999</c:v>
                </c:pt>
                <c:pt idx="16">
                  <c:v>6.7119999999999997</c:v>
                </c:pt>
                <c:pt idx="17">
                  <c:v>7.6450000000000005</c:v>
                </c:pt>
                <c:pt idx="18">
                  <c:v>4.976</c:v>
                </c:pt>
                <c:pt idx="19">
                  <c:v>3.2640000000000002</c:v>
                </c:pt>
                <c:pt idx="20">
                  <c:v>4.3640000000000008</c:v>
                </c:pt>
                <c:pt idx="21">
                  <c:v>7.125</c:v>
                </c:pt>
                <c:pt idx="22">
                  <c:v>0.7</c:v>
                </c:pt>
                <c:pt idx="23">
                  <c:v>4.2650000000000006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390624"/>
        <c:axId val="392391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123.44</c:v>
                </c:pt>
                <c:pt idx="1">
                  <c:v>132.82</c:v>
                </c:pt>
                <c:pt idx="2">
                  <c:v>106</c:v>
                </c:pt>
                <c:pt idx="3">
                  <c:v>99.66</c:v>
                </c:pt>
                <c:pt idx="4">
                  <c:v>98.55</c:v>
                </c:pt>
                <c:pt idx="5">
                  <c:v>100.16</c:v>
                </c:pt>
                <c:pt idx="6">
                  <c:v>99.34</c:v>
                </c:pt>
                <c:pt idx="7">
                  <c:v>107.71</c:v>
                </c:pt>
                <c:pt idx="8">
                  <c:v>97.14</c:v>
                </c:pt>
                <c:pt idx="9">
                  <c:v>95.41</c:v>
                </c:pt>
                <c:pt idx="10">
                  <c:v>90.42</c:v>
                </c:pt>
                <c:pt idx="11">
                  <c:v>88.19</c:v>
                </c:pt>
                <c:pt idx="12">
                  <c:v>122.53</c:v>
                </c:pt>
                <c:pt idx="13">
                  <c:v>100.16</c:v>
                </c:pt>
                <c:pt idx="14">
                  <c:v>90.05</c:v>
                </c:pt>
                <c:pt idx="15">
                  <c:v>107.55</c:v>
                </c:pt>
                <c:pt idx="16">
                  <c:v>128.6</c:v>
                </c:pt>
                <c:pt idx="17">
                  <c:v>133.57</c:v>
                </c:pt>
                <c:pt idx="18">
                  <c:v>141.16999999999999</c:v>
                </c:pt>
                <c:pt idx="19">
                  <c:v>156.63999999999999</c:v>
                </c:pt>
                <c:pt idx="20">
                  <c:v>147.07</c:v>
                </c:pt>
                <c:pt idx="21">
                  <c:v>129.54</c:v>
                </c:pt>
                <c:pt idx="22">
                  <c:v>154.88999999999999</c:v>
                </c:pt>
                <c:pt idx="23">
                  <c:v>140.76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391800"/>
        <c:axId val="392391408"/>
      </c:lineChart>
      <c:catAx>
        <c:axId val="392390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391016"/>
        <c:crosses val="autoZero"/>
        <c:auto val="1"/>
        <c:lblAlgn val="ctr"/>
        <c:lblOffset val="100"/>
        <c:noMultiLvlLbl val="0"/>
      </c:catAx>
      <c:valAx>
        <c:axId val="392391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390624"/>
        <c:crosses val="autoZero"/>
        <c:crossBetween val="between"/>
      </c:valAx>
      <c:valAx>
        <c:axId val="392391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391800"/>
        <c:crosses val="max"/>
        <c:crossBetween val="between"/>
      </c:valAx>
      <c:catAx>
        <c:axId val="392391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391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82.712000000000003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34.943999999999996</v>
          </cell>
        </row>
        <row r="31">
          <cell r="C31">
            <v>33.300000000000004</v>
          </cell>
        </row>
        <row r="32">
          <cell r="C32">
            <v>75.293000000000006</v>
          </cell>
        </row>
        <row r="33">
          <cell r="C33">
            <v>174.19199999999998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157.01400000000001</v>
          </cell>
        </row>
        <row r="40">
          <cell r="C40">
            <v>8.4789999999999992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234.94800000000004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123.44</v>
          </cell>
          <cell r="C7">
            <v>132.82</v>
          </cell>
          <cell r="D7">
            <v>106</v>
          </cell>
          <cell r="E7">
            <v>99.66</v>
          </cell>
          <cell r="F7">
            <v>98.55</v>
          </cell>
          <cell r="G7">
            <v>100.16</v>
          </cell>
          <cell r="H7">
            <v>99.34</v>
          </cell>
          <cell r="I7">
            <v>107.71</v>
          </cell>
          <cell r="J7">
            <v>97.14</v>
          </cell>
          <cell r="K7">
            <v>95.41</v>
          </cell>
          <cell r="L7">
            <v>90.42</v>
          </cell>
          <cell r="M7">
            <v>88.19</v>
          </cell>
          <cell r="N7">
            <v>122.53</v>
          </cell>
          <cell r="O7">
            <v>100.16</v>
          </cell>
          <cell r="P7">
            <v>90.05</v>
          </cell>
          <cell r="Q7">
            <v>107.55</v>
          </cell>
          <cell r="R7">
            <v>128.6</v>
          </cell>
          <cell r="S7">
            <v>133.57</v>
          </cell>
          <cell r="T7">
            <v>141.16999999999999</v>
          </cell>
          <cell r="U7">
            <v>156.63999999999999</v>
          </cell>
          <cell r="V7">
            <v>147.07</v>
          </cell>
          <cell r="W7">
            <v>129.54</v>
          </cell>
          <cell r="X7">
            <v>154.88999999999999</v>
          </cell>
          <cell r="Y7">
            <v>140.76</v>
          </cell>
        </row>
        <row r="31">
          <cell r="D31">
            <v>12.696999999999999</v>
          </cell>
          <cell r="G31">
            <v>1.7999999999999999E-2</v>
          </cell>
          <cell r="O31">
            <v>7.1150000000000002</v>
          </cell>
          <cell r="Q31">
            <v>10</v>
          </cell>
          <cell r="W31">
            <v>4.8</v>
          </cell>
        </row>
        <row r="36">
          <cell r="B36">
            <v>10</v>
          </cell>
          <cell r="C36">
            <v>4</v>
          </cell>
          <cell r="D36">
            <v>1.74</v>
          </cell>
          <cell r="N36">
            <v>7.2770000000000001</v>
          </cell>
          <cell r="R36">
            <v>5</v>
          </cell>
          <cell r="S36">
            <v>5</v>
          </cell>
          <cell r="T36">
            <v>3.64</v>
          </cell>
          <cell r="U36">
            <v>1.875</v>
          </cell>
          <cell r="V36">
            <v>2.59</v>
          </cell>
          <cell r="W36">
            <v>2.3250000000000002</v>
          </cell>
          <cell r="X36">
            <v>0.7</v>
          </cell>
          <cell r="Y36">
            <v>3.9350000000000001</v>
          </cell>
        </row>
        <row r="57">
          <cell r="B57">
            <v>9.4080000000000013</v>
          </cell>
          <cell r="C57">
            <v>24.262999999999998</v>
          </cell>
          <cell r="S57">
            <v>0.25700000000000001</v>
          </cell>
          <cell r="T57">
            <v>0.318</v>
          </cell>
          <cell r="V57">
            <v>0.36799999999999999</v>
          </cell>
          <cell r="Y57">
            <v>0.33</v>
          </cell>
        </row>
        <row r="62">
          <cell r="B62">
            <v>4.72</v>
          </cell>
          <cell r="C62">
            <v>4.72</v>
          </cell>
          <cell r="D62">
            <v>0.83</v>
          </cell>
          <cell r="E62">
            <v>4.1900000000000004</v>
          </cell>
          <cell r="F62">
            <v>3.96</v>
          </cell>
          <cell r="G62">
            <v>3.89</v>
          </cell>
          <cell r="H62">
            <v>3.89</v>
          </cell>
          <cell r="O62">
            <v>0.6</v>
          </cell>
          <cell r="P62">
            <v>3.99</v>
          </cell>
          <cell r="Q62">
            <v>2.5099999999999998</v>
          </cell>
        </row>
        <row r="63">
          <cell r="B63">
            <v>5.7569999999999997</v>
          </cell>
          <cell r="C63">
            <v>5.6639999999999997</v>
          </cell>
          <cell r="D63">
            <v>5.6189999999999998</v>
          </cell>
          <cell r="E63">
            <v>5.58</v>
          </cell>
          <cell r="F63">
            <v>5.6529999999999996</v>
          </cell>
          <cell r="G63">
            <v>5.8369999999999997</v>
          </cell>
          <cell r="H63">
            <v>5.92</v>
          </cell>
          <cell r="I63">
            <v>6.7629999999999999</v>
          </cell>
          <cell r="J63">
            <v>7.0410000000000004</v>
          </cell>
          <cell r="K63">
            <v>6.9509999999999996</v>
          </cell>
          <cell r="L63">
            <v>7.16</v>
          </cell>
          <cell r="M63">
            <v>7.3479999999999999</v>
          </cell>
        </row>
        <row r="64">
          <cell r="B64">
            <v>22.603999999999999</v>
          </cell>
          <cell r="C64">
            <v>13.76</v>
          </cell>
          <cell r="D64">
            <v>10.965999999999999</v>
          </cell>
          <cell r="E64">
            <v>14.914000000000001</v>
          </cell>
          <cell r="F64">
            <v>14.200999999999999</v>
          </cell>
          <cell r="G64">
            <v>14.814</v>
          </cell>
          <cell r="H64">
            <v>10.6</v>
          </cell>
          <cell r="I64">
            <v>8.3239999999999998</v>
          </cell>
          <cell r="J64">
            <v>9.6039999999999992</v>
          </cell>
          <cell r="K64">
            <v>11.245000000000001</v>
          </cell>
          <cell r="L64">
            <v>11.375999999999999</v>
          </cell>
          <cell r="M64">
            <v>13.327</v>
          </cell>
          <cell r="P64">
            <v>5.13</v>
          </cell>
          <cell r="Q64">
            <v>5.4139999999999997</v>
          </cell>
          <cell r="R64">
            <v>1.712</v>
          </cell>
          <cell r="S64">
            <v>2.3879999999999999</v>
          </cell>
          <cell r="T64">
            <v>1.018</v>
          </cell>
          <cell r="U64">
            <v>1.389</v>
          </cell>
          <cell r="V64">
            <v>1.4060000000000001</v>
          </cell>
        </row>
      </sheetData>
      <sheetData sheetId="17">
        <row r="57">
          <cell r="B57">
            <v>1.841</v>
          </cell>
          <cell r="C57">
            <v>1.73</v>
          </cell>
          <cell r="D57">
            <v>6.0190000000000001</v>
          </cell>
          <cell r="E57">
            <v>11.898</v>
          </cell>
          <cell r="F57">
            <v>13.006</v>
          </cell>
          <cell r="G57">
            <v>14.025</v>
          </cell>
          <cell r="H57">
            <v>19.424000000000003</v>
          </cell>
          <cell r="I57">
            <v>14.268000000000001</v>
          </cell>
          <cell r="J57">
            <v>15.805999999999999</v>
          </cell>
          <cell r="K57">
            <v>17.725999999999999</v>
          </cell>
          <cell r="L57">
            <v>17.889000000000003</v>
          </cell>
          <cell r="M57">
            <v>20.675000000000001</v>
          </cell>
          <cell r="N57">
            <v>7.2770000000000001</v>
          </cell>
          <cell r="O57">
            <v>7.2690000000000001</v>
          </cell>
          <cell r="P57">
            <v>9.120000000000001</v>
          </cell>
          <cell r="Q57">
            <v>17.923999999999999</v>
          </cell>
          <cell r="R57">
            <v>6.7119999999999997</v>
          </cell>
          <cell r="S57">
            <v>7.6450000000000005</v>
          </cell>
          <cell r="T57">
            <v>4.976</v>
          </cell>
          <cell r="U57">
            <v>3.2640000000000002</v>
          </cell>
          <cell r="V57">
            <v>4.3640000000000008</v>
          </cell>
          <cell r="W57">
            <v>7.125</v>
          </cell>
          <cell r="X57">
            <v>0.7</v>
          </cell>
          <cell r="Y57">
            <v>4.2650000000000006</v>
          </cell>
        </row>
        <row r="63">
          <cell r="B63">
            <v>50</v>
          </cell>
          <cell r="C63">
            <v>49.905000000000001</v>
          </cell>
          <cell r="D63">
            <v>25</v>
          </cell>
          <cell r="E63">
            <v>12.023999999999999</v>
          </cell>
          <cell r="F63">
            <v>10.048999999999999</v>
          </cell>
          <cell r="G63">
            <v>10.036</v>
          </cell>
        </row>
        <row r="64">
          <cell r="B64">
            <v>0.64800000000000002</v>
          </cell>
          <cell r="C64">
            <v>0.77200000000000002</v>
          </cell>
          <cell r="D64">
            <v>0.83299999999999996</v>
          </cell>
          <cell r="E64">
            <v>0.76200000000000001</v>
          </cell>
          <cell r="F64">
            <v>0.75900000000000001</v>
          </cell>
          <cell r="G64">
            <v>0.498</v>
          </cell>
          <cell r="H64">
            <v>0.98599999999999999</v>
          </cell>
          <cell r="I64">
            <v>0.81899999999999995</v>
          </cell>
          <cell r="J64">
            <v>0.83899999999999997</v>
          </cell>
          <cell r="K64">
            <v>0.47</v>
          </cell>
          <cell r="L64">
            <v>0.64700000000000002</v>
          </cell>
          <cell r="O64">
            <v>0.44600000000000001</v>
          </cell>
        </row>
      </sheetData>
      <sheetData sheetId="18">
        <row r="7">
          <cell r="B7">
            <v>123.44</v>
          </cell>
          <cell r="C7">
            <v>132.82</v>
          </cell>
          <cell r="D7">
            <v>106</v>
          </cell>
          <cell r="E7">
            <v>99.66</v>
          </cell>
          <cell r="F7">
            <v>98.55</v>
          </cell>
          <cell r="G7">
            <v>100.16</v>
          </cell>
          <cell r="H7">
            <v>99.34</v>
          </cell>
          <cell r="I7">
            <v>107.71</v>
          </cell>
          <cell r="J7">
            <v>97.14</v>
          </cell>
          <cell r="K7">
            <v>95.41</v>
          </cell>
          <cell r="L7">
            <v>90.42</v>
          </cell>
          <cell r="M7">
            <v>88.19</v>
          </cell>
          <cell r="N7">
            <v>122.53</v>
          </cell>
          <cell r="O7">
            <v>100.16</v>
          </cell>
          <cell r="P7">
            <v>90.05</v>
          </cell>
          <cell r="Q7">
            <v>107.55</v>
          </cell>
          <cell r="R7">
            <v>128.6</v>
          </cell>
          <cell r="S7">
            <v>133.57</v>
          </cell>
          <cell r="T7">
            <v>141.16999999999999</v>
          </cell>
          <cell r="U7">
            <v>156.63999999999999</v>
          </cell>
          <cell r="V7">
            <v>147.07</v>
          </cell>
          <cell r="W7">
            <v>129.54</v>
          </cell>
          <cell r="X7">
            <v>154.88999999999999</v>
          </cell>
          <cell r="Y7">
            <v>140.76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44433</v>
          </cell>
        </row>
        <row r="4">
          <cell r="B4">
            <v>44433</v>
          </cell>
        </row>
        <row r="5">
          <cell r="B5">
            <v>44433</v>
          </cell>
        </row>
        <row r="6">
          <cell r="B6">
            <v>44433</v>
          </cell>
        </row>
        <row r="7">
          <cell r="B7">
            <v>44433</v>
          </cell>
        </row>
        <row r="8">
          <cell r="B8">
            <v>44433</v>
          </cell>
        </row>
        <row r="9">
          <cell r="B9">
            <v>44433</v>
          </cell>
        </row>
        <row r="10">
          <cell r="B10">
            <v>44433</v>
          </cell>
        </row>
        <row r="11">
          <cell r="B11">
            <v>44433</v>
          </cell>
        </row>
        <row r="12">
          <cell r="B12">
            <v>44433</v>
          </cell>
        </row>
        <row r="13">
          <cell r="B13">
            <v>44433</v>
          </cell>
        </row>
        <row r="14">
          <cell r="B14">
            <v>44433</v>
          </cell>
        </row>
        <row r="15">
          <cell r="B15">
            <v>44433</v>
          </cell>
        </row>
        <row r="16">
          <cell r="B16">
            <v>44433</v>
          </cell>
        </row>
      </sheetData>
      <sheetData sheetId="41">
        <row r="2">
          <cell r="C2">
            <v>44436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952.43799999999999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52.489000000000004</v>
      </c>
      <c r="C4" s="18">
        <v>52.407000000000004</v>
      </c>
      <c r="D4" s="18">
        <v>31.85199999999999</v>
      </c>
      <c r="E4" s="18">
        <v>24.684000000000001</v>
      </c>
      <c r="F4" s="18">
        <v>23.813999999999997</v>
      </c>
      <c r="G4" s="18">
        <v>24.559000000000001</v>
      </c>
      <c r="H4" s="18">
        <v>20.41</v>
      </c>
      <c r="I4" s="18">
        <v>15.087</v>
      </c>
      <c r="J4" s="18">
        <v>16.645</v>
      </c>
      <c r="K4" s="18">
        <v>18.196000000000002</v>
      </c>
      <c r="L4" s="18">
        <v>18.535999999999998</v>
      </c>
      <c r="M4" s="18">
        <v>20.675000000000001</v>
      </c>
      <c r="N4" s="18">
        <v>7.2770000000000001</v>
      </c>
      <c r="O4" s="18">
        <v>7.7149999999999999</v>
      </c>
      <c r="P4" s="18">
        <v>9.1199999999999992</v>
      </c>
      <c r="Q4" s="18">
        <v>17.923999999999999</v>
      </c>
      <c r="R4" s="18">
        <v>6.7119999999999997</v>
      </c>
      <c r="S4" s="18">
        <v>7.6450000000000005</v>
      </c>
      <c r="T4" s="18">
        <v>4.976</v>
      </c>
      <c r="U4" s="18">
        <v>3.2640000000000002</v>
      </c>
      <c r="V4" s="18">
        <v>4.3639999999999999</v>
      </c>
      <c r="W4" s="18">
        <v>7.125</v>
      </c>
      <c r="X4" s="18">
        <v>0.7</v>
      </c>
      <c r="Y4" s="18">
        <v>4.2649999999999997</v>
      </c>
      <c r="Z4" s="19"/>
      <c r="AA4" s="20">
        <f>SUM(B4:Z4)</f>
        <v>400.44099999999986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123.44</v>
      </c>
      <c r="C7" s="28">
        <v>132.82</v>
      </c>
      <c r="D7" s="28">
        <v>106</v>
      </c>
      <c r="E7" s="28">
        <v>99.66</v>
      </c>
      <c r="F7" s="28">
        <v>98.55</v>
      </c>
      <c r="G7" s="28">
        <v>100.16</v>
      </c>
      <c r="H7" s="28">
        <v>99.34</v>
      </c>
      <c r="I7" s="28">
        <v>107.71</v>
      </c>
      <c r="J7" s="28">
        <v>97.14</v>
      </c>
      <c r="K7" s="28">
        <v>95.41</v>
      </c>
      <c r="L7" s="28">
        <v>90.42</v>
      </c>
      <c r="M7" s="28">
        <v>88.19</v>
      </c>
      <c r="N7" s="28">
        <v>122.53</v>
      </c>
      <c r="O7" s="28">
        <v>100.16</v>
      </c>
      <c r="P7" s="28">
        <v>90.05</v>
      </c>
      <c r="Q7" s="28">
        <v>107.55</v>
      </c>
      <c r="R7" s="28">
        <v>128.6</v>
      </c>
      <c r="S7" s="28">
        <v>133.57</v>
      </c>
      <c r="T7" s="28">
        <v>141.16999999999999</v>
      </c>
      <c r="U7" s="28">
        <v>156.63999999999999</v>
      </c>
      <c r="V7" s="28">
        <v>147.07</v>
      </c>
      <c r="W7" s="28">
        <v>129.54</v>
      </c>
      <c r="X7" s="28">
        <v>154.88999999999999</v>
      </c>
      <c r="Y7" s="28">
        <v>140.76</v>
      </c>
      <c r="Z7" s="29"/>
      <c r="AA7" s="30">
        <f>IF(SUM(GR_MAINLAND_MCP_SUM_SELL)&lt;&gt;0,AVERAGEIF(GR_MAINLAND_MCP_SUM_SELL,"&lt;&gt;"""),"")</f>
        <v>116.30708333333332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</v>
      </c>
      <c r="C11" s="47">
        <v>4</v>
      </c>
      <c r="D11" s="47">
        <v>14.436999999999999</v>
      </c>
      <c r="E11" s="47"/>
      <c r="F11" s="47"/>
      <c r="G11" s="47">
        <v>1.7999999999999999E-2</v>
      </c>
      <c r="H11" s="47"/>
      <c r="I11" s="47"/>
      <c r="J11" s="47"/>
      <c r="K11" s="47"/>
      <c r="L11" s="47"/>
      <c r="M11" s="47"/>
      <c r="N11" s="47">
        <v>7.2770000000000001</v>
      </c>
      <c r="O11" s="47">
        <v>7.1150000000000002</v>
      </c>
      <c r="P11" s="47"/>
      <c r="Q11" s="47">
        <v>10</v>
      </c>
      <c r="R11" s="47">
        <v>5</v>
      </c>
      <c r="S11" s="47">
        <v>5</v>
      </c>
      <c r="T11" s="47">
        <v>3.64</v>
      </c>
      <c r="U11" s="47">
        <v>1.875</v>
      </c>
      <c r="V11" s="47">
        <v>2.59</v>
      </c>
      <c r="W11" s="47">
        <v>7.125</v>
      </c>
      <c r="X11" s="47">
        <v>0.7</v>
      </c>
      <c r="Y11" s="47">
        <v>3.9350000000000001</v>
      </c>
      <c r="Z11" s="48"/>
      <c r="AA11" s="49">
        <f>SUM(B11:Z11)</f>
        <v>82.712000000000003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9.4080000000000013</v>
      </c>
      <c r="C13" s="52">
        <v>24.262999999999998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0.25700000000000001</v>
      </c>
      <c r="T13" s="52">
        <v>0.318</v>
      </c>
      <c r="U13" s="52"/>
      <c r="V13" s="52">
        <v>0.36799999999999999</v>
      </c>
      <c r="W13" s="52"/>
      <c r="X13" s="52"/>
      <c r="Y13" s="52">
        <v>0.33</v>
      </c>
      <c r="Z13" s="53"/>
      <c r="AA13" s="54">
        <f>SUM(B13:Z13)</f>
        <v>34.943999999999996</v>
      </c>
    </row>
    <row r="14" spans="1:27" ht="30" customHeight="1" thickBot="1" x14ac:dyDescent="0.25">
      <c r="A14" s="55" t="s">
        <v>10</v>
      </c>
      <c r="B14" s="56">
        <f>IF(LEN(B$2)&gt;0,SUM(B10:B13),"")</f>
        <v>19.408000000000001</v>
      </c>
      <c r="C14" s="57">
        <f t="shared" ref="C14:Z14" si="0">IF(LEN(C$2)&gt;0,SUM(C10:C13),"")</f>
        <v>28.262999999999998</v>
      </c>
      <c r="D14" s="57">
        <f t="shared" si="0"/>
        <v>14.436999999999999</v>
      </c>
      <c r="E14" s="57">
        <f t="shared" si="0"/>
        <v>0</v>
      </c>
      <c r="F14" s="57">
        <f t="shared" si="0"/>
        <v>0</v>
      </c>
      <c r="G14" s="57">
        <f t="shared" si="0"/>
        <v>1.7999999999999999E-2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7.2770000000000001</v>
      </c>
      <c r="O14" s="57">
        <f t="shared" si="0"/>
        <v>7.1150000000000002</v>
      </c>
      <c r="P14" s="57">
        <f t="shared" si="0"/>
        <v>0</v>
      </c>
      <c r="Q14" s="57">
        <f t="shared" si="0"/>
        <v>10</v>
      </c>
      <c r="R14" s="57">
        <f t="shared" si="0"/>
        <v>5</v>
      </c>
      <c r="S14" s="57">
        <f t="shared" si="0"/>
        <v>5.2569999999999997</v>
      </c>
      <c r="T14" s="57">
        <f t="shared" si="0"/>
        <v>3.9580000000000002</v>
      </c>
      <c r="U14" s="57">
        <f t="shared" si="0"/>
        <v>1.875</v>
      </c>
      <c r="V14" s="57">
        <f t="shared" si="0"/>
        <v>2.9579999999999997</v>
      </c>
      <c r="W14" s="57">
        <f t="shared" si="0"/>
        <v>7.125</v>
      </c>
      <c r="X14" s="57">
        <f t="shared" si="0"/>
        <v>0.7</v>
      </c>
      <c r="Y14" s="57">
        <f t="shared" si="0"/>
        <v>4.2649999999999997</v>
      </c>
      <c r="Z14" s="58" t="str">
        <f t="shared" si="0"/>
        <v/>
      </c>
      <c r="AA14" s="59">
        <f>SUM(AA9:AA13)</f>
        <v>117.65600000000001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4.72</v>
      </c>
      <c r="C17" s="67">
        <v>4.72</v>
      </c>
      <c r="D17" s="67">
        <v>0.83</v>
      </c>
      <c r="E17" s="67">
        <v>4.1900000000000004</v>
      </c>
      <c r="F17" s="67">
        <v>3.96</v>
      </c>
      <c r="G17" s="67">
        <v>3.89</v>
      </c>
      <c r="H17" s="67">
        <v>3.89</v>
      </c>
      <c r="I17" s="67"/>
      <c r="J17" s="67"/>
      <c r="K17" s="67"/>
      <c r="L17" s="67"/>
      <c r="M17" s="67"/>
      <c r="N17" s="67"/>
      <c r="O17" s="67">
        <v>0.6</v>
      </c>
      <c r="P17" s="67">
        <v>3.99</v>
      </c>
      <c r="Q17" s="67">
        <v>2.5099999999999998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33.300000000000004</v>
      </c>
    </row>
    <row r="18" spans="1:27" ht="24.95" customHeight="1" x14ac:dyDescent="0.2">
      <c r="A18" s="70" t="s">
        <v>13</v>
      </c>
      <c r="B18" s="71">
        <v>5.7569999999999997</v>
      </c>
      <c r="C18" s="72">
        <v>5.6639999999999997</v>
      </c>
      <c r="D18" s="72">
        <v>5.6189999999999998</v>
      </c>
      <c r="E18" s="72">
        <v>5.58</v>
      </c>
      <c r="F18" s="72">
        <v>5.6529999999999996</v>
      </c>
      <c r="G18" s="72">
        <v>5.8369999999999997</v>
      </c>
      <c r="H18" s="72">
        <v>5.92</v>
      </c>
      <c r="I18" s="72">
        <v>6.7629999999999999</v>
      </c>
      <c r="J18" s="72">
        <v>7.0410000000000004</v>
      </c>
      <c r="K18" s="72">
        <v>6.9509999999999996</v>
      </c>
      <c r="L18" s="72">
        <v>7.16</v>
      </c>
      <c r="M18" s="72">
        <v>7.3479999999999999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75.293000000000006</v>
      </c>
    </row>
    <row r="19" spans="1:27" ht="24.95" customHeight="1" x14ac:dyDescent="0.2">
      <c r="A19" s="70" t="s">
        <v>14</v>
      </c>
      <c r="B19" s="75">
        <v>22.603999999999999</v>
      </c>
      <c r="C19" s="76">
        <v>13.76</v>
      </c>
      <c r="D19" s="76">
        <v>10.965999999999999</v>
      </c>
      <c r="E19" s="76">
        <v>14.914000000000001</v>
      </c>
      <c r="F19" s="76">
        <v>14.200999999999999</v>
      </c>
      <c r="G19" s="76">
        <v>14.814</v>
      </c>
      <c r="H19" s="76">
        <v>10.6</v>
      </c>
      <c r="I19" s="76">
        <v>8.3239999999999998</v>
      </c>
      <c r="J19" s="76">
        <v>9.6039999999999992</v>
      </c>
      <c r="K19" s="76">
        <v>11.245000000000001</v>
      </c>
      <c r="L19" s="76">
        <v>11.375999999999999</v>
      </c>
      <c r="M19" s="76">
        <v>13.327</v>
      </c>
      <c r="N19" s="76"/>
      <c r="O19" s="76"/>
      <c r="P19" s="76">
        <v>5.13</v>
      </c>
      <c r="Q19" s="76">
        <v>5.4139999999999997</v>
      </c>
      <c r="R19" s="76">
        <v>1.712</v>
      </c>
      <c r="S19" s="76">
        <v>2.3879999999999999</v>
      </c>
      <c r="T19" s="76">
        <v>1.018</v>
      </c>
      <c r="U19" s="76">
        <v>1.389</v>
      </c>
      <c r="V19" s="76">
        <v>1.4060000000000001</v>
      </c>
      <c r="W19" s="76"/>
      <c r="X19" s="76"/>
      <c r="Y19" s="76"/>
      <c r="Z19" s="73"/>
      <c r="AA19" s="74">
        <f>SUM(B19:Z19)</f>
        <v>174.19199999999998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33.081000000000003</v>
      </c>
      <c r="C22" s="83">
        <f t="shared" ref="C22:Z22" si="1">IF(LEN(C$2)&gt;0,SUM(C17:C21),"")</f>
        <v>24.143999999999998</v>
      </c>
      <c r="D22" s="83">
        <f t="shared" si="1"/>
        <v>17.414999999999999</v>
      </c>
      <c r="E22" s="83">
        <f t="shared" si="1"/>
        <v>24.684000000000001</v>
      </c>
      <c r="F22" s="83">
        <f t="shared" si="1"/>
        <v>23.814</v>
      </c>
      <c r="G22" s="83">
        <f t="shared" si="1"/>
        <v>24.541</v>
      </c>
      <c r="H22" s="83">
        <f t="shared" si="1"/>
        <v>20.41</v>
      </c>
      <c r="I22" s="83">
        <f t="shared" si="1"/>
        <v>15.087</v>
      </c>
      <c r="J22" s="83">
        <f t="shared" si="1"/>
        <v>16.645</v>
      </c>
      <c r="K22" s="83">
        <f t="shared" si="1"/>
        <v>18.196000000000002</v>
      </c>
      <c r="L22" s="83">
        <f t="shared" si="1"/>
        <v>18.536000000000001</v>
      </c>
      <c r="M22" s="83">
        <f t="shared" si="1"/>
        <v>20.675000000000001</v>
      </c>
      <c r="N22" s="83">
        <f t="shared" si="1"/>
        <v>0</v>
      </c>
      <c r="O22" s="83">
        <f t="shared" si="1"/>
        <v>0.6</v>
      </c>
      <c r="P22" s="83">
        <f t="shared" si="1"/>
        <v>9.120000000000001</v>
      </c>
      <c r="Q22" s="83">
        <f t="shared" si="1"/>
        <v>7.9239999999999995</v>
      </c>
      <c r="R22" s="83">
        <f t="shared" si="1"/>
        <v>1.712</v>
      </c>
      <c r="S22" s="83">
        <f t="shared" si="1"/>
        <v>2.3879999999999999</v>
      </c>
      <c r="T22" s="83">
        <f t="shared" si="1"/>
        <v>1.018</v>
      </c>
      <c r="U22" s="83">
        <f t="shared" si="1"/>
        <v>1.389</v>
      </c>
      <c r="V22" s="83">
        <f t="shared" si="1"/>
        <v>1.4060000000000001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282.78499999999997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52.488999999999997</v>
      </c>
      <c r="C26" s="72">
        <v>52.406999999999996</v>
      </c>
      <c r="D26" s="72">
        <v>31.852</v>
      </c>
      <c r="E26" s="72">
        <v>24.684000000000001</v>
      </c>
      <c r="F26" s="72">
        <v>23.814</v>
      </c>
      <c r="G26" s="72">
        <v>24.559000000000001</v>
      </c>
      <c r="H26" s="72">
        <v>20.41</v>
      </c>
      <c r="I26" s="72">
        <v>15.087</v>
      </c>
      <c r="J26" s="72">
        <v>16.645</v>
      </c>
      <c r="K26" s="72">
        <v>18.196000000000002</v>
      </c>
      <c r="L26" s="72">
        <v>18.536000000000001</v>
      </c>
      <c r="M26" s="72">
        <v>20.675000000000001</v>
      </c>
      <c r="N26" s="72">
        <v>7.2770000000000001</v>
      </c>
      <c r="O26" s="72">
        <v>7.7149999999999999</v>
      </c>
      <c r="P26" s="72">
        <v>9.1199999999999992</v>
      </c>
      <c r="Q26" s="72">
        <v>17.923999999999999</v>
      </c>
      <c r="R26" s="72">
        <v>6.7119999999999997</v>
      </c>
      <c r="S26" s="72">
        <v>7.6449999999999996</v>
      </c>
      <c r="T26" s="72">
        <v>4.976</v>
      </c>
      <c r="U26" s="72">
        <v>3.2639999999999998</v>
      </c>
      <c r="V26" s="72">
        <v>4.3639999999999999</v>
      </c>
      <c r="W26" s="72">
        <v>7.125</v>
      </c>
      <c r="X26" s="72">
        <v>0.7</v>
      </c>
      <c r="Y26" s="72">
        <v>4.2649999999999997</v>
      </c>
      <c r="Z26" s="73"/>
      <c r="AA26" s="74">
        <f>SUM(B26:Z26)</f>
        <v>400.44099999999986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52.488999999999997</v>
      </c>
      <c r="C28" s="57">
        <f t="shared" ref="C28:Z28" si="2">IF(LEN(C$2)&gt;0,SUM(C25:C27),"")</f>
        <v>52.406999999999996</v>
      </c>
      <c r="D28" s="57">
        <f t="shared" si="2"/>
        <v>31.852</v>
      </c>
      <c r="E28" s="57">
        <f t="shared" si="2"/>
        <v>24.684000000000001</v>
      </c>
      <c r="F28" s="57">
        <f t="shared" si="2"/>
        <v>23.814</v>
      </c>
      <c r="G28" s="57">
        <f t="shared" si="2"/>
        <v>24.559000000000001</v>
      </c>
      <c r="H28" s="57">
        <f t="shared" si="2"/>
        <v>20.41</v>
      </c>
      <c r="I28" s="57">
        <f t="shared" si="2"/>
        <v>15.087</v>
      </c>
      <c r="J28" s="57">
        <f t="shared" si="2"/>
        <v>16.645</v>
      </c>
      <c r="K28" s="57">
        <f t="shared" si="2"/>
        <v>18.196000000000002</v>
      </c>
      <c r="L28" s="57">
        <f t="shared" si="2"/>
        <v>18.536000000000001</v>
      </c>
      <c r="M28" s="57">
        <f t="shared" si="2"/>
        <v>20.675000000000001</v>
      </c>
      <c r="N28" s="57">
        <f t="shared" si="2"/>
        <v>7.2770000000000001</v>
      </c>
      <c r="O28" s="57">
        <f t="shared" si="2"/>
        <v>7.7149999999999999</v>
      </c>
      <c r="P28" s="57">
        <f t="shared" si="2"/>
        <v>9.1199999999999992</v>
      </c>
      <c r="Q28" s="57">
        <f t="shared" si="2"/>
        <v>17.923999999999999</v>
      </c>
      <c r="R28" s="57">
        <f t="shared" si="2"/>
        <v>6.7119999999999997</v>
      </c>
      <c r="S28" s="57">
        <f t="shared" si="2"/>
        <v>7.6449999999999996</v>
      </c>
      <c r="T28" s="57">
        <f t="shared" si="2"/>
        <v>4.976</v>
      </c>
      <c r="U28" s="57">
        <f t="shared" si="2"/>
        <v>3.2639999999999998</v>
      </c>
      <c r="V28" s="57">
        <f t="shared" si="2"/>
        <v>4.3639999999999999</v>
      </c>
      <c r="W28" s="57">
        <f t="shared" si="2"/>
        <v>7.125</v>
      </c>
      <c r="X28" s="57">
        <f t="shared" si="2"/>
        <v>0.7</v>
      </c>
      <c r="Y28" s="57">
        <f t="shared" si="2"/>
        <v>4.2649999999999997</v>
      </c>
      <c r="Z28" s="58" t="str">
        <f t="shared" si="2"/>
        <v/>
      </c>
      <c r="AA28" s="59">
        <f>SUM(AA25:AA27)</f>
        <v>400.44099999999986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52.489000000000004</v>
      </c>
      <c r="C47" s="83">
        <f t="shared" ref="C47:Z47" si="8">IF(LEN(C$2)&gt;0,C14+C22+C36,"")</f>
        <v>52.406999999999996</v>
      </c>
      <c r="D47" s="83">
        <f t="shared" si="8"/>
        <v>31.851999999999997</v>
      </c>
      <c r="E47" s="83">
        <f t="shared" si="8"/>
        <v>24.684000000000001</v>
      </c>
      <c r="F47" s="83">
        <f t="shared" si="8"/>
        <v>23.814</v>
      </c>
      <c r="G47" s="83">
        <f t="shared" si="8"/>
        <v>24.559000000000001</v>
      </c>
      <c r="H47" s="83">
        <f t="shared" si="8"/>
        <v>20.41</v>
      </c>
      <c r="I47" s="83">
        <f t="shared" si="8"/>
        <v>15.087</v>
      </c>
      <c r="J47" s="83">
        <f t="shared" si="8"/>
        <v>16.645</v>
      </c>
      <c r="K47" s="83">
        <f t="shared" si="8"/>
        <v>18.196000000000002</v>
      </c>
      <c r="L47" s="83">
        <f t="shared" si="8"/>
        <v>18.536000000000001</v>
      </c>
      <c r="M47" s="83">
        <f t="shared" si="8"/>
        <v>20.675000000000001</v>
      </c>
      <c r="N47" s="83">
        <f t="shared" si="8"/>
        <v>7.2770000000000001</v>
      </c>
      <c r="O47" s="83">
        <f t="shared" si="8"/>
        <v>7.7149999999999999</v>
      </c>
      <c r="P47" s="83">
        <f t="shared" si="8"/>
        <v>9.120000000000001</v>
      </c>
      <c r="Q47" s="83">
        <f t="shared" si="8"/>
        <v>17.923999999999999</v>
      </c>
      <c r="R47" s="83">
        <f t="shared" si="8"/>
        <v>6.7119999999999997</v>
      </c>
      <c r="S47" s="83">
        <f t="shared" si="8"/>
        <v>7.6449999999999996</v>
      </c>
      <c r="T47" s="83">
        <f t="shared" si="8"/>
        <v>4.976</v>
      </c>
      <c r="U47" s="83">
        <f t="shared" si="8"/>
        <v>3.2640000000000002</v>
      </c>
      <c r="V47" s="83">
        <f t="shared" si="8"/>
        <v>4.3639999999999999</v>
      </c>
      <c r="W47" s="83">
        <f t="shared" si="8"/>
        <v>7.125</v>
      </c>
      <c r="X47" s="83">
        <f t="shared" si="8"/>
        <v>0.7</v>
      </c>
      <c r="Y47" s="83">
        <f t="shared" si="8"/>
        <v>4.2649999999999997</v>
      </c>
      <c r="Z47" s="84" t="str">
        <f t="shared" si="8"/>
        <v/>
      </c>
      <c r="AA47" s="100">
        <f>SUM(B47:Z47)</f>
        <v>400.44099999999986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52.489000000000004</v>
      </c>
      <c r="C4" s="18">
        <v>52.406999999999996</v>
      </c>
      <c r="D4" s="18">
        <v>31.852000000000004</v>
      </c>
      <c r="E4" s="18">
        <v>24.684000000000005</v>
      </c>
      <c r="F4" s="18">
        <v>23.813999999999997</v>
      </c>
      <c r="G4" s="18">
        <v>24.558999999999997</v>
      </c>
      <c r="H4" s="18">
        <v>20.410000000000004</v>
      </c>
      <c r="I4" s="18">
        <v>15.087</v>
      </c>
      <c r="J4" s="18">
        <v>16.645</v>
      </c>
      <c r="K4" s="18">
        <v>18.195999999999998</v>
      </c>
      <c r="L4" s="18">
        <v>18.536000000000001</v>
      </c>
      <c r="M4" s="18">
        <v>20.675000000000001</v>
      </c>
      <c r="N4" s="18">
        <v>7.2770000000000001</v>
      </c>
      <c r="O4" s="18">
        <v>7.7150000000000007</v>
      </c>
      <c r="P4" s="18">
        <v>9.120000000000001</v>
      </c>
      <c r="Q4" s="18">
        <v>17.923999999999999</v>
      </c>
      <c r="R4" s="18">
        <v>6.7119999999999997</v>
      </c>
      <c r="S4" s="18">
        <v>7.6450000000000005</v>
      </c>
      <c r="T4" s="18">
        <v>4.976</v>
      </c>
      <c r="U4" s="18">
        <v>3.2640000000000002</v>
      </c>
      <c r="V4" s="18">
        <v>4.3640000000000008</v>
      </c>
      <c r="W4" s="18">
        <v>7.125</v>
      </c>
      <c r="X4" s="18">
        <v>0.7</v>
      </c>
      <c r="Y4" s="18">
        <v>4.2650000000000006</v>
      </c>
      <c r="Z4" s="19"/>
      <c r="AA4" s="20">
        <f>SUM(B4:Z4)</f>
        <v>400.4409999999998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123.44</v>
      </c>
      <c r="C7" s="28">
        <v>132.82</v>
      </c>
      <c r="D7" s="28">
        <v>106</v>
      </c>
      <c r="E7" s="28">
        <v>99.66</v>
      </c>
      <c r="F7" s="28">
        <v>98.55</v>
      </c>
      <c r="G7" s="28">
        <v>100.16</v>
      </c>
      <c r="H7" s="28">
        <v>99.34</v>
      </c>
      <c r="I7" s="28">
        <v>107.71</v>
      </c>
      <c r="J7" s="28">
        <v>97.14</v>
      </c>
      <c r="K7" s="28">
        <v>95.41</v>
      </c>
      <c r="L7" s="28">
        <v>90.42</v>
      </c>
      <c r="M7" s="28">
        <v>88.19</v>
      </c>
      <c r="N7" s="28">
        <v>122.53</v>
      </c>
      <c r="O7" s="28">
        <v>100.16</v>
      </c>
      <c r="P7" s="28">
        <v>90.05</v>
      </c>
      <c r="Q7" s="28">
        <v>107.55</v>
      </c>
      <c r="R7" s="28">
        <v>128.6</v>
      </c>
      <c r="S7" s="28">
        <v>133.57</v>
      </c>
      <c r="T7" s="28">
        <v>141.16999999999999</v>
      </c>
      <c r="U7" s="28">
        <v>156.63999999999999</v>
      </c>
      <c r="V7" s="28">
        <v>147.07</v>
      </c>
      <c r="W7" s="28">
        <v>129.54</v>
      </c>
      <c r="X7" s="28">
        <v>154.88999999999999</v>
      </c>
      <c r="Y7" s="28">
        <v>140.76</v>
      </c>
      <c r="Z7" s="29"/>
      <c r="AA7" s="30">
        <v>116.30708333333332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1.841</v>
      </c>
      <c r="C13" s="52">
        <v>1.73</v>
      </c>
      <c r="D13" s="52">
        <v>6.0190000000000001</v>
      </c>
      <c r="E13" s="52">
        <v>11.898</v>
      </c>
      <c r="F13" s="52">
        <v>13.006</v>
      </c>
      <c r="G13" s="52">
        <v>14.025</v>
      </c>
      <c r="H13" s="52">
        <v>19.424000000000003</v>
      </c>
      <c r="I13" s="52">
        <v>14.268000000000001</v>
      </c>
      <c r="J13" s="52">
        <v>15.805999999999999</v>
      </c>
      <c r="K13" s="52">
        <v>17.725999999999999</v>
      </c>
      <c r="L13" s="52">
        <v>17.889000000000003</v>
      </c>
      <c r="M13" s="52">
        <v>20.675000000000001</v>
      </c>
      <c r="N13" s="52">
        <v>7.2770000000000001</v>
      </c>
      <c r="O13" s="52">
        <v>7.2690000000000001</v>
      </c>
      <c r="P13" s="52">
        <v>9.120000000000001</v>
      </c>
      <c r="Q13" s="52">
        <v>17.923999999999999</v>
      </c>
      <c r="R13" s="52">
        <v>6.7119999999999997</v>
      </c>
      <c r="S13" s="52">
        <v>7.6450000000000005</v>
      </c>
      <c r="T13" s="52">
        <v>4.976</v>
      </c>
      <c r="U13" s="52">
        <v>3.2640000000000002</v>
      </c>
      <c r="V13" s="52">
        <v>4.3640000000000008</v>
      </c>
      <c r="W13" s="52">
        <v>7.125</v>
      </c>
      <c r="X13" s="52">
        <v>0.7</v>
      </c>
      <c r="Y13" s="52">
        <v>4.2650000000000006</v>
      </c>
      <c r="Z13" s="53"/>
      <c r="AA13" s="54">
        <f>SUM(B13:Z13)</f>
        <v>234.94800000000004</v>
      </c>
    </row>
    <row r="14" spans="1:27" ht="30" customHeight="1" thickBot="1" x14ac:dyDescent="0.25">
      <c r="A14" s="55" t="s">
        <v>10</v>
      </c>
      <c r="B14" s="56">
        <f>IF(LEN(B$2)&gt;0,SUM(B10:B13),"")</f>
        <v>1.841</v>
      </c>
      <c r="C14" s="57">
        <f t="shared" ref="C14:Z14" si="0">IF(LEN(C$2)&gt;0,SUM(C10:C13),"")</f>
        <v>1.73</v>
      </c>
      <c r="D14" s="57">
        <f t="shared" si="0"/>
        <v>6.0190000000000001</v>
      </c>
      <c r="E14" s="57">
        <f t="shared" si="0"/>
        <v>11.898</v>
      </c>
      <c r="F14" s="57">
        <f t="shared" si="0"/>
        <v>13.006</v>
      </c>
      <c r="G14" s="57">
        <f t="shared" si="0"/>
        <v>14.025</v>
      </c>
      <c r="H14" s="57">
        <f t="shared" si="0"/>
        <v>19.424000000000003</v>
      </c>
      <c r="I14" s="57">
        <f t="shared" si="0"/>
        <v>14.268000000000001</v>
      </c>
      <c r="J14" s="57">
        <f t="shared" si="0"/>
        <v>15.805999999999999</v>
      </c>
      <c r="K14" s="57">
        <f t="shared" si="0"/>
        <v>17.725999999999999</v>
      </c>
      <c r="L14" s="57">
        <f t="shared" si="0"/>
        <v>17.889000000000003</v>
      </c>
      <c r="M14" s="57">
        <f t="shared" si="0"/>
        <v>20.675000000000001</v>
      </c>
      <c r="N14" s="57">
        <f t="shared" si="0"/>
        <v>7.2770000000000001</v>
      </c>
      <c r="O14" s="57">
        <f t="shared" si="0"/>
        <v>7.2690000000000001</v>
      </c>
      <c r="P14" s="57">
        <f t="shared" si="0"/>
        <v>9.120000000000001</v>
      </c>
      <c r="Q14" s="57">
        <f t="shared" si="0"/>
        <v>17.923999999999999</v>
      </c>
      <c r="R14" s="57">
        <f t="shared" si="0"/>
        <v>6.7119999999999997</v>
      </c>
      <c r="S14" s="57">
        <f t="shared" si="0"/>
        <v>7.6450000000000005</v>
      </c>
      <c r="T14" s="57">
        <f t="shared" si="0"/>
        <v>4.976</v>
      </c>
      <c r="U14" s="57">
        <f t="shared" si="0"/>
        <v>3.2640000000000002</v>
      </c>
      <c r="V14" s="57">
        <f t="shared" si="0"/>
        <v>4.3640000000000008</v>
      </c>
      <c r="W14" s="57">
        <f t="shared" si="0"/>
        <v>7.125</v>
      </c>
      <c r="X14" s="57">
        <f t="shared" si="0"/>
        <v>0.7</v>
      </c>
      <c r="Y14" s="57">
        <f t="shared" si="0"/>
        <v>4.2650000000000006</v>
      </c>
      <c r="Z14" s="58" t="str">
        <f t="shared" si="0"/>
        <v/>
      </c>
      <c r="AA14" s="59">
        <f>SUM(AA9:AA13)</f>
        <v>234.94800000000004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50</v>
      </c>
      <c r="C18" s="72">
        <v>49.905000000000001</v>
      </c>
      <c r="D18" s="72">
        <v>25</v>
      </c>
      <c r="E18" s="72">
        <v>12.023999999999999</v>
      </c>
      <c r="F18" s="72">
        <v>10.048999999999999</v>
      </c>
      <c r="G18" s="72">
        <v>10.036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157.01400000000001</v>
      </c>
    </row>
    <row r="19" spans="1:27" ht="24.95" customHeight="1" x14ac:dyDescent="0.2">
      <c r="A19" s="70" t="s">
        <v>14</v>
      </c>
      <c r="B19" s="75">
        <v>0.64800000000000002</v>
      </c>
      <c r="C19" s="76">
        <v>0.77200000000000002</v>
      </c>
      <c r="D19" s="76">
        <v>0.83299999999999996</v>
      </c>
      <c r="E19" s="76">
        <v>0.76200000000000001</v>
      </c>
      <c r="F19" s="76">
        <v>0.75900000000000001</v>
      </c>
      <c r="G19" s="76">
        <v>0.498</v>
      </c>
      <c r="H19" s="76">
        <v>0.98599999999999999</v>
      </c>
      <c r="I19" s="76">
        <v>0.81899999999999995</v>
      </c>
      <c r="J19" s="76">
        <v>0.83899999999999997</v>
      </c>
      <c r="K19" s="76">
        <v>0.47</v>
      </c>
      <c r="L19" s="76">
        <v>0.64700000000000002</v>
      </c>
      <c r="M19" s="76"/>
      <c r="N19" s="76"/>
      <c r="O19" s="76">
        <v>0.44600000000000001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8.4789999999999992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50.648000000000003</v>
      </c>
      <c r="C22" s="83">
        <f t="shared" si="1"/>
        <v>50.677</v>
      </c>
      <c r="D22" s="83">
        <f t="shared" si="1"/>
        <v>25.832999999999998</v>
      </c>
      <c r="E22" s="83">
        <f t="shared" si="1"/>
        <v>12.786</v>
      </c>
      <c r="F22" s="83">
        <f t="shared" si="1"/>
        <v>10.808</v>
      </c>
      <c r="G22" s="83">
        <f t="shared" si="1"/>
        <v>10.533999999999999</v>
      </c>
      <c r="H22" s="83">
        <f t="shared" si="1"/>
        <v>0.98599999999999999</v>
      </c>
      <c r="I22" s="83">
        <f t="shared" si="1"/>
        <v>0.81899999999999995</v>
      </c>
      <c r="J22" s="83">
        <f t="shared" si="1"/>
        <v>0.83899999999999997</v>
      </c>
      <c r="K22" s="83">
        <f t="shared" si="1"/>
        <v>0.47</v>
      </c>
      <c r="L22" s="83">
        <f t="shared" si="1"/>
        <v>0.64700000000000002</v>
      </c>
      <c r="M22" s="83">
        <f t="shared" si="1"/>
        <v>0</v>
      </c>
      <c r="N22" s="83">
        <f t="shared" si="1"/>
        <v>0</v>
      </c>
      <c r="O22" s="83">
        <f t="shared" si="1"/>
        <v>0.44600000000000001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165.49299999999999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52.488999999999997</v>
      </c>
      <c r="C26" s="72">
        <v>52.406999999999996</v>
      </c>
      <c r="D26" s="72">
        <v>31.852</v>
      </c>
      <c r="E26" s="72">
        <v>24.684000000000001</v>
      </c>
      <c r="F26" s="72">
        <v>23.814</v>
      </c>
      <c r="G26" s="72">
        <v>24.559000000000001</v>
      </c>
      <c r="H26" s="72">
        <v>20.41</v>
      </c>
      <c r="I26" s="72">
        <v>15.087</v>
      </c>
      <c r="J26" s="72">
        <v>16.645</v>
      </c>
      <c r="K26" s="72">
        <v>18.196000000000002</v>
      </c>
      <c r="L26" s="72">
        <v>18.536000000000001</v>
      </c>
      <c r="M26" s="72">
        <v>20.675000000000001</v>
      </c>
      <c r="N26" s="72">
        <v>7.2770000000000001</v>
      </c>
      <c r="O26" s="72">
        <v>7.7149999999999999</v>
      </c>
      <c r="P26" s="72">
        <v>9.1199999999999992</v>
      </c>
      <c r="Q26" s="72">
        <v>17.923999999999999</v>
      </c>
      <c r="R26" s="72">
        <v>6.7119999999999997</v>
      </c>
      <c r="S26" s="72">
        <v>7.6449999999999996</v>
      </c>
      <c r="T26" s="72">
        <v>4.976</v>
      </c>
      <c r="U26" s="72">
        <v>3.2639999999999998</v>
      </c>
      <c r="V26" s="72">
        <v>4.3639999999999999</v>
      </c>
      <c r="W26" s="72">
        <v>7.125</v>
      </c>
      <c r="X26" s="72">
        <v>0.7</v>
      </c>
      <c r="Y26" s="72">
        <v>4.2649999999999997</v>
      </c>
      <c r="Z26" s="73"/>
      <c r="AA26" s="74">
        <f>SUM(B26:Z26)</f>
        <v>400.44099999999986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52.488999999999997</v>
      </c>
      <c r="C28" s="57">
        <f t="shared" si="2"/>
        <v>52.406999999999996</v>
      </c>
      <c r="D28" s="57">
        <f t="shared" si="2"/>
        <v>31.852</v>
      </c>
      <c r="E28" s="57">
        <f t="shared" si="2"/>
        <v>24.684000000000001</v>
      </c>
      <c r="F28" s="57">
        <f t="shared" si="2"/>
        <v>23.814</v>
      </c>
      <c r="G28" s="57">
        <f t="shared" si="2"/>
        <v>24.559000000000001</v>
      </c>
      <c r="H28" s="57">
        <f t="shared" si="2"/>
        <v>20.41</v>
      </c>
      <c r="I28" s="57">
        <f t="shared" si="2"/>
        <v>15.087</v>
      </c>
      <c r="J28" s="57">
        <f t="shared" si="2"/>
        <v>16.645</v>
      </c>
      <c r="K28" s="57">
        <f t="shared" si="2"/>
        <v>18.196000000000002</v>
      </c>
      <c r="L28" s="57">
        <f t="shared" si="2"/>
        <v>18.536000000000001</v>
      </c>
      <c r="M28" s="57">
        <f t="shared" si="2"/>
        <v>20.675000000000001</v>
      </c>
      <c r="N28" s="57">
        <f t="shared" si="2"/>
        <v>7.2770000000000001</v>
      </c>
      <c r="O28" s="57">
        <f t="shared" si="2"/>
        <v>7.7149999999999999</v>
      </c>
      <c r="P28" s="57">
        <f t="shared" si="2"/>
        <v>9.1199999999999992</v>
      </c>
      <c r="Q28" s="57">
        <f t="shared" si="2"/>
        <v>17.923999999999999</v>
      </c>
      <c r="R28" s="57">
        <f t="shared" si="2"/>
        <v>6.7119999999999997</v>
      </c>
      <c r="S28" s="57">
        <f t="shared" si="2"/>
        <v>7.6449999999999996</v>
      </c>
      <c r="T28" s="57">
        <f t="shared" si="2"/>
        <v>4.976</v>
      </c>
      <c r="U28" s="57">
        <f t="shared" si="2"/>
        <v>3.2639999999999998</v>
      </c>
      <c r="V28" s="57">
        <f t="shared" si="2"/>
        <v>4.3639999999999999</v>
      </c>
      <c r="W28" s="57">
        <f t="shared" si="2"/>
        <v>7.125</v>
      </c>
      <c r="X28" s="57">
        <f t="shared" si="2"/>
        <v>0.7</v>
      </c>
      <c r="Y28" s="57">
        <f t="shared" si="2"/>
        <v>4.2649999999999997</v>
      </c>
      <c r="Z28" s="58">
        <f t="shared" si="2"/>
        <v>0</v>
      </c>
      <c r="AA28" s="59">
        <f t="shared" si="2"/>
        <v>400.44099999999986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52.489000000000004</v>
      </c>
      <c r="C47" s="83">
        <f t="shared" ref="C47:Z47" si="8">SUM(C10:C13)+C22+C36</f>
        <v>52.406999999999996</v>
      </c>
      <c r="D47" s="83">
        <f t="shared" si="8"/>
        <v>31.851999999999997</v>
      </c>
      <c r="E47" s="83">
        <f t="shared" si="8"/>
        <v>24.683999999999997</v>
      </c>
      <c r="F47" s="83">
        <f t="shared" si="8"/>
        <v>23.814</v>
      </c>
      <c r="G47" s="83">
        <f t="shared" si="8"/>
        <v>24.558999999999997</v>
      </c>
      <c r="H47" s="83">
        <f t="shared" si="8"/>
        <v>20.410000000000004</v>
      </c>
      <c r="I47" s="83">
        <f t="shared" si="8"/>
        <v>15.087</v>
      </c>
      <c r="J47" s="83">
        <f t="shared" si="8"/>
        <v>16.645</v>
      </c>
      <c r="K47" s="83">
        <f t="shared" si="8"/>
        <v>18.195999999999998</v>
      </c>
      <c r="L47" s="83">
        <f t="shared" si="8"/>
        <v>18.536000000000001</v>
      </c>
      <c r="M47" s="83">
        <f t="shared" si="8"/>
        <v>20.675000000000001</v>
      </c>
      <c r="N47" s="83">
        <f t="shared" si="8"/>
        <v>7.2770000000000001</v>
      </c>
      <c r="O47" s="83">
        <f t="shared" si="8"/>
        <v>7.7149999999999999</v>
      </c>
      <c r="P47" s="83">
        <f t="shared" si="8"/>
        <v>9.120000000000001</v>
      </c>
      <c r="Q47" s="83">
        <f t="shared" si="8"/>
        <v>17.923999999999999</v>
      </c>
      <c r="R47" s="83">
        <f t="shared" si="8"/>
        <v>6.7119999999999997</v>
      </c>
      <c r="S47" s="83">
        <f t="shared" si="8"/>
        <v>7.6450000000000005</v>
      </c>
      <c r="T47" s="83">
        <f t="shared" si="8"/>
        <v>4.976</v>
      </c>
      <c r="U47" s="83">
        <f t="shared" si="8"/>
        <v>3.2640000000000002</v>
      </c>
      <c r="V47" s="83">
        <f t="shared" si="8"/>
        <v>4.3640000000000008</v>
      </c>
      <c r="W47" s="83">
        <f t="shared" si="8"/>
        <v>7.125</v>
      </c>
      <c r="X47" s="83">
        <f t="shared" si="8"/>
        <v>0.7</v>
      </c>
      <c r="Y47" s="83">
        <f t="shared" si="8"/>
        <v>4.2650000000000006</v>
      </c>
      <c r="Z47" s="84">
        <f t="shared" si="8"/>
        <v>0</v>
      </c>
      <c r="AA47" s="100">
        <f>SUM(B47:Z47)</f>
        <v>400.4409999999998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2021-08-27T20:19:40Z</dcterms:created>
  <dcterms:modified xsi:type="dcterms:W3CDTF">2021-08-27T20:19:40Z</dcterms:modified>
</cp:coreProperties>
</file>