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<sst xmlns="http://schemas.openxmlformats.org/spreadsheetml/2006/main" count="110" uniqueCount="49">
  <si>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26/08/2021 23:28:12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</si>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</sst>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35</c:v>
                </c:pt>
                <c:pt idx="4">
                  <c:v>35</c:v>
                </c:pt>
                <c:pt idx="5">
                  <c:v>27</c:v>
                </c:pt>
                <c:pt idx="6">
                  <c:v>42</c:v>
                </c:pt>
                <c:pt idx="7">
                  <c:v>42</c:v>
                </c:pt>
                <c:pt idx="8">
                  <c:v>40</c:v>
                </c:pt>
                <c:pt idx="9">
                  <c:v>42</c:v>
                </c:pt>
                <c:pt idx="10">
                  <c:v>30</c:v>
                </c:pt>
                <c:pt idx="1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30.827999999999999</c:v>
                </c:pt>
                <c:pt idx="1">
                  <c:v>13.6</c:v>
                </c:pt>
                <c:pt idx="5">
                  <c:v>25.655999999999999</c:v>
                </c:pt>
                <c:pt idx="6">
                  <c:v>25</c:v>
                </c:pt>
                <c:pt idx="7">
                  <c:v>47.871000000000002</c:v>
                </c:pt>
                <c:pt idx="8">
                  <c:v>40</c:v>
                </c:pt>
                <c:pt idx="9">
                  <c:v>89.835999999999999</c:v>
                </c:pt>
                <c:pt idx="10">
                  <c:v>115.001</c:v>
                </c:pt>
                <c:pt idx="11">
                  <c:v>100</c:v>
                </c:pt>
                <c:pt idx="12">
                  <c:v>4.306</c:v>
                </c:pt>
                <c:pt idx="14">
                  <c:v>10.837999999999999</c:v>
                </c:pt>
                <c:pt idx="15">
                  <c:v>22.196000000000002</c:v>
                </c:pt>
                <c:pt idx="16">
                  <c:v>26.021000000000001</c:v>
                </c:pt>
                <c:pt idx="17">
                  <c:v>30.125</c:v>
                </c:pt>
                <c:pt idx="18">
                  <c:v>7.1689999999999996</c:v>
                </c:pt>
                <c:pt idx="19">
                  <c:v>1.8879999999999999</c:v>
                </c:pt>
                <c:pt idx="20">
                  <c:v>5.657</c:v>
                </c:pt>
                <c:pt idx="21">
                  <c:v>32.155999999999999</c:v>
                </c:pt>
                <c:pt idx="22">
                  <c:v>20.510999999999999</c:v>
                </c:pt>
                <c:pt idx="23">
                  <c:v>230.76900000000001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1.54</c:v>
                </c:pt>
                <c:pt idx="1">
                  <c:v>7.8400000000000007</c:v>
                </c:pt>
                <c:pt idx="2">
                  <c:v>2.8170000000000002</c:v>
                </c:pt>
                <c:pt idx="3">
                  <c:v>1.1819999999999999</c:v>
                </c:pt>
                <c:pt idx="4">
                  <c:v>5.4059999999999997</c:v>
                </c:pt>
                <c:pt idx="6">
                  <c:v>1.5720000000000001</c:v>
                </c:pt>
                <c:pt idx="7">
                  <c:v>2.5840000000000001</c:v>
                </c:pt>
                <c:pt idx="8">
                  <c:v>12.263999999999999</c:v>
                </c:pt>
                <c:pt idx="10">
                  <c:v>5.5939999999999994</c:v>
                </c:pt>
                <c:pt idx="11">
                  <c:v>11.881</c:v>
                </c:pt>
                <c:pt idx="12">
                  <c:v>12.423999999999999</c:v>
                </c:pt>
                <c:pt idx="13">
                  <c:v>13.385</c:v>
                </c:pt>
                <c:pt idx="14">
                  <c:v>11.468</c:v>
                </c:pt>
                <c:pt idx="15">
                  <c:v>4.3850000000000007</c:v>
                </c:pt>
                <c:pt idx="16">
                  <c:v>2.2469999999999999</c:v>
                </c:pt>
                <c:pt idx="17">
                  <c:v>0.79200000000000004</c:v>
                </c:pt>
                <c:pt idx="18">
                  <c:v>6.830000000000001</c:v>
                </c:pt>
                <c:pt idx="19">
                  <c:v>9.097999999999999</c:v>
                </c:pt>
                <c:pt idx="20">
                  <c:v>9.6120000000000019</c:v>
                </c:pt>
                <c:pt idx="21">
                  <c:v>8.7840000000000007</c:v>
                </c:pt>
                <c:pt idx="22">
                  <c:v>0.70799999999999996</c:v>
                </c:pt>
                <c:pt idx="23">
                  <c:v>19.739999999999998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112616"/>
        <c:axId val="375113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57.478999999999999</c:v>
                </c:pt>
                <c:pt idx="1">
                  <c:v>51.44</c:v>
                </c:pt>
                <c:pt idx="2">
                  <c:v>42.817</c:v>
                </c:pt>
                <c:pt idx="3">
                  <c:v>36.181999999999995</c:v>
                </c:pt>
                <c:pt idx="4">
                  <c:v>40.405999999999992</c:v>
                </c:pt>
                <c:pt idx="5">
                  <c:v>53.340999999999994</c:v>
                </c:pt>
                <c:pt idx="6">
                  <c:v>74.442999999999998</c:v>
                </c:pt>
                <c:pt idx="7">
                  <c:v>100.32599999999999</c:v>
                </c:pt>
                <c:pt idx="8">
                  <c:v>96.024000000000001</c:v>
                </c:pt>
                <c:pt idx="9">
                  <c:v>138.70699999999999</c:v>
                </c:pt>
                <c:pt idx="10">
                  <c:v>154.35500000000002</c:v>
                </c:pt>
                <c:pt idx="11">
                  <c:v>145.642</c:v>
                </c:pt>
                <c:pt idx="12">
                  <c:v>19.38</c:v>
                </c:pt>
                <c:pt idx="13">
                  <c:v>14.535</c:v>
                </c:pt>
                <c:pt idx="14">
                  <c:v>24.975999999999999</c:v>
                </c:pt>
                <c:pt idx="15">
                  <c:v>29.251000000000001</c:v>
                </c:pt>
                <c:pt idx="16">
                  <c:v>30.937999999999999</c:v>
                </c:pt>
                <c:pt idx="17">
                  <c:v>38.288000000000004</c:v>
                </c:pt>
                <c:pt idx="18">
                  <c:v>19.323999999999998</c:v>
                </c:pt>
                <c:pt idx="19">
                  <c:v>16.308</c:v>
                </c:pt>
                <c:pt idx="20">
                  <c:v>19.868000000000002</c:v>
                </c:pt>
                <c:pt idx="21">
                  <c:v>44.819999999999993</c:v>
                </c:pt>
                <c:pt idx="22">
                  <c:v>26.334</c:v>
                </c:pt>
                <c:pt idx="23">
                  <c:v>255.571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12616"/>
        <c:axId val="375113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93.07</c:v>
                </c:pt>
                <c:pt idx="1">
                  <c:v>90</c:v>
                </c:pt>
                <c:pt idx="2">
                  <c:v>84</c:v>
                </c:pt>
                <c:pt idx="3">
                  <c:v>81</c:v>
                </c:pt>
                <c:pt idx="4">
                  <c:v>84</c:v>
                </c:pt>
                <c:pt idx="5">
                  <c:v>90.35</c:v>
                </c:pt>
                <c:pt idx="6">
                  <c:v>103.37</c:v>
                </c:pt>
                <c:pt idx="7">
                  <c:v>110.59</c:v>
                </c:pt>
                <c:pt idx="8">
                  <c:v>122.14</c:v>
                </c:pt>
                <c:pt idx="9">
                  <c:v>110.27</c:v>
                </c:pt>
                <c:pt idx="10">
                  <c:v>103.5</c:v>
                </c:pt>
                <c:pt idx="11">
                  <c:v>107.07</c:v>
                </c:pt>
                <c:pt idx="12">
                  <c:v>103.89</c:v>
                </c:pt>
                <c:pt idx="13">
                  <c:v>102.1</c:v>
                </c:pt>
                <c:pt idx="14">
                  <c:v>101.92</c:v>
                </c:pt>
                <c:pt idx="15">
                  <c:v>102.98</c:v>
                </c:pt>
                <c:pt idx="16">
                  <c:v>109.35</c:v>
                </c:pt>
                <c:pt idx="17">
                  <c:v>112.9</c:v>
                </c:pt>
                <c:pt idx="18">
                  <c:v>130.85</c:v>
                </c:pt>
                <c:pt idx="19">
                  <c:v>149.22</c:v>
                </c:pt>
                <c:pt idx="20">
                  <c:v>140.91</c:v>
                </c:pt>
                <c:pt idx="21">
                  <c:v>110.94</c:v>
                </c:pt>
                <c:pt idx="22">
                  <c:v>121.99</c:v>
                </c:pt>
                <c:pt idx="23">
                  <c:v>106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13792"/>
        <c:axId val="375113400"/>
      </c:lineChart>
      <c:catAx>
        <c:axId val="375112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13008"/>
        <c:crosses val="autoZero"/>
        <c:auto val="1"/>
        <c:lblAlgn val="ctr"/>
        <c:lblOffset val="100"/>
        <c:noMultiLvlLbl val="0"/>
      </c:catAx>
      <c:valAx>
        <c:axId val="37511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12616"/>
        <c:crosses val="autoZero"/>
        <c:crossBetween val="between"/>
      </c:valAx>
      <c:valAx>
        <c:axId val="375113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13792"/>
        <c:crosses val="max"/>
        <c:crossBetween val="between"/>
      </c:valAx>
      <c:catAx>
        <c:axId val="375113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113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44435</v>
          </cell>
        </row>
        <row r="5">
          <cell r="C5" t="str">
            <v>LIDA2</v>
          </cell>
        </row>
        <row r="26">
          <cell r="C26">
            <v>415</v>
          </cell>
        </row>
        <row r="27">
          <cell r="C27">
            <v>879.42799999999988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152.15300000000002</v>
          </cell>
        </row>
        <row r="31">
          <cell r="C31">
            <v>60.043000000000006</v>
          </cell>
        </row>
        <row r="32">
          <cell r="C32">
            <v>13.555000000000001</v>
          </cell>
        </row>
        <row r="33">
          <cell r="C33">
            <v>10.575999999999999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978.69499999999982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552.06000000000006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93.07</v>
          </cell>
          <cell r="C7">
            <v>90</v>
          </cell>
          <cell r="D7">
            <v>84</v>
          </cell>
          <cell r="E7">
            <v>81</v>
          </cell>
          <cell r="F7">
            <v>84</v>
          </cell>
          <cell r="G7">
            <v>90.35</v>
          </cell>
          <cell r="H7">
            <v>103.37</v>
          </cell>
          <cell r="I7">
            <v>110.59</v>
          </cell>
          <cell r="J7">
            <v>122.14</v>
          </cell>
          <cell r="K7">
            <v>110.27</v>
          </cell>
          <cell r="L7">
            <v>103.5</v>
          </cell>
          <cell r="M7">
            <v>107.07</v>
          </cell>
          <cell r="N7">
            <v>103.89</v>
          </cell>
          <cell r="O7">
            <v>102.1</v>
          </cell>
          <cell r="P7">
            <v>101.92</v>
          </cell>
          <cell r="Q7">
            <v>102.98</v>
          </cell>
          <cell r="R7">
            <v>109.35</v>
          </cell>
          <cell r="S7">
            <v>112.9</v>
          </cell>
          <cell r="T7">
            <v>130.85</v>
          </cell>
          <cell r="U7">
            <v>149.22</v>
          </cell>
          <cell r="V7">
            <v>140.91</v>
          </cell>
          <cell r="W7">
            <v>110.94</v>
          </cell>
          <cell r="X7">
            <v>121.99</v>
          </cell>
          <cell r="Y7">
            <v>106</v>
          </cell>
        </row>
        <row r="12">
          <cell r="B12">
            <v>22</v>
          </cell>
          <cell r="C12">
            <v>30</v>
          </cell>
          <cell r="D12">
            <v>40</v>
          </cell>
          <cell r="E12">
            <v>35</v>
          </cell>
          <cell r="F12">
            <v>35</v>
          </cell>
          <cell r="G12">
            <v>27</v>
          </cell>
          <cell r="H12">
            <v>42</v>
          </cell>
          <cell r="I12">
            <v>42</v>
          </cell>
          <cell r="J12">
            <v>40</v>
          </cell>
          <cell r="K12">
            <v>42</v>
          </cell>
          <cell r="L12">
            <v>30</v>
          </cell>
          <cell r="M12">
            <v>30</v>
          </cell>
        </row>
        <row r="24">
          <cell r="I24">
            <v>15</v>
          </cell>
          <cell r="J24">
            <v>10</v>
          </cell>
          <cell r="K24">
            <v>34</v>
          </cell>
          <cell r="L24">
            <v>10</v>
          </cell>
          <cell r="M24">
            <v>10</v>
          </cell>
          <cell r="Y24">
            <v>100</v>
          </cell>
        </row>
        <row r="27">
          <cell r="I27">
            <v>15</v>
          </cell>
          <cell r="J27">
            <v>30</v>
          </cell>
          <cell r="K27">
            <v>34</v>
          </cell>
          <cell r="L27">
            <v>80</v>
          </cell>
          <cell r="M27">
            <v>80</v>
          </cell>
          <cell r="Y27">
            <v>100</v>
          </cell>
        </row>
        <row r="31">
          <cell r="B31">
            <v>30.827999999999999</v>
          </cell>
          <cell r="C31">
            <v>13.6</v>
          </cell>
          <cell r="G31">
            <v>25.655999999999999</v>
          </cell>
          <cell r="H31">
            <v>25</v>
          </cell>
          <cell r="I31">
            <v>11.326000000000001</v>
          </cell>
          <cell r="K31">
            <v>18.954000000000001</v>
          </cell>
          <cell r="L31">
            <v>25.001000000000001</v>
          </cell>
          <cell r="M31">
            <v>10</v>
          </cell>
          <cell r="N31">
            <v>4.306</v>
          </cell>
          <cell r="P31">
            <v>10.837999999999999</v>
          </cell>
          <cell r="Q31">
            <v>22.196000000000002</v>
          </cell>
          <cell r="R31">
            <v>23</v>
          </cell>
          <cell r="S31">
            <v>23</v>
          </cell>
          <cell r="W31">
            <v>26.800999999999998</v>
          </cell>
          <cell r="X31">
            <v>10.010999999999999</v>
          </cell>
          <cell r="Y31">
            <v>30.768999999999998</v>
          </cell>
        </row>
        <row r="36">
          <cell r="I36">
            <v>6.5449999999999999</v>
          </cell>
          <cell r="K36">
            <v>2.8820000000000001</v>
          </cell>
          <cell r="R36">
            <v>3.0209999999999999</v>
          </cell>
          <cell r="S36">
            <v>7.125</v>
          </cell>
          <cell r="T36">
            <v>7.1689999999999996</v>
          </cell>
          <cell r="U36">
            <v>1.8879999999999999</v>
          </cell>
          <cell r="V36">
            <v>5.657</v>
          </cell>
          <cell r="W36">
            <v>5.3550000000000004</v>
          </cell>
          <cell r="X36">
            <v>10.5</v>
          </cell>
        </row>
        <row r="57">
          <cell r="B57">
            <v>1.54</v>
          </cell>
          <cell r="C57">
            <v>7.8400000000000007</v>
          </cell>
          <cell r="D57">
            <v>2.8170000000000002</v>
          </cell>
          <cell r="E57">
            <v>1.1819999999999999</v>
          </cell>
          <cell r="F57">
            <v>5.4059999999999997</v>
          </cell>
          <cell r="H57">
            <v>1.5720000000000001</v>
          </cell>
          <cell r="I57">
            <v>2.5840000000000001</v>
          </cell>
          <cell r="J57">
            <v>12.263999999999999</v>
          </cell>
          <cell r="L57">
            <v>5.5939999999999994</v>
          </cell>
          <cell r="M57">
            <v>11.881</v>
          </cell>
          <cell r="N57">
            <v>12.423999999999999</v>
          </cell>
          <cell r="O57">
            <v>13.385</v>
          </cell>
          <cell r="P57">
            <v>11.468</v>
          </cell>
          <cell r="Q57">
            <v>4.3850000000000007</v>
          </cell>
          <cell r="R57">
            <v>2.2469999999999999</v>
          </cell>
          <cell r="S57">
            <v>0.79200000000000004</v>
          </cell>
          <cell r="T57">
            <v>6.830000000000001</v>
          </cell>
          <cell r="U57">
            <v>9.097999999999999</v>
          </cell>
          <cell r="V57">
            <v>9.6120000000000019</v>
          </cell>
          <cell r="W57">
            <v>8.7840000000000007</v>
          </cell>
          <cell r="X57">
            <v>0.70799999999999996</v>
          </cell>
          <cell r="Y57">
            <v>19.739999999999998</v>
          </cell>
        </row>
        <row r="62">
          <cell r="H62">
            <v>3.76</v>
          </cell>
          <cell r="I62">
            <v>3.76</v>
          </cell>
          <cell r="J62">
            <v>3.76</v>
          </cell>
          <cell r="K62">
            <v>3.76</v>
          </cell>
          <cell r="L62">
            <v>3.76</v>
          </cell>
          <cell r="M62">
            <v>2.65</v>
          </cell>
          <cell r="N62">
            <v>2.65</v>
          </cell>
          <cell r="O62">
            <v>0.93300000000000005</v>
          </cell>
          <cell r="P62">
            <v>2.67</v>
          </cell>
          <cell r="Q62">
            <v>2.67</v>
          </cell>
          <cell r="R62">
            <v>2.67</v>
          </cell>
          <cell r="S62">
            <v>3.8</v>
          </cell>
          <cell r="T62">
            <v>3.8</v>
          </cell>
          <cell r="U62">
            <v>3.88</v>
          </cell>
          <cell r="V62">
            <v>3.88</v>
          </cell>
          <cell r="W62">
            <v>3.88</v>
          </cell>
          <cell r="X62">
            <v>3.88</v>
          </cell>
          <cell r="Y62">
            <v>3.88</v>
          </cell>
        </row>
        <row r="63">
          <cell r="B63">
            <v>3.1110000000000002</v>
          </cell>
          <cell r="H63">
            <v>2.1110000000000002</v>
          </cell>
          <cell r="I63">
            <v>4.1109999999999998</v>
          </cell>
          <cell r="K63">
            <v>3.1110000000000002</v>
          </cell>
          <cell r="M63">
            <v>1.111</v>
          </cell>
        </row>
        <row r="64">
          <cell r="G64">
            <v>0.68500000000000005</v>
          </cell>
          <cell r="O64">
            <v>0.217</v>
          </cell>
          <cell r="S64">
            <v>3.5709999999999997</v>
          </cell>
          <cell r="T64">
            <v>1.5249999999999999</v>
          </cell>
          <cell r="U64">
            <v>1.4420000000000002</v>
          </cell>
          <cell r="V64">
            <v>0.71900000000000008</v>
          </cell>
          <cell r="X64">
            <v>1.2349999999999999</v>
          </cell>
          <cell r="Y64">
            <v>1.1819999999999999</v>
          </cell>
        </row>
      </sheetData>
      <sheetData sheetId="17">
        <row r="57">
          <cell r="B57">
            <v>33.798000000000002</v>
          </cell>
          <cell r="C57">
            <v>20.022000000000002</v>
          </cell>
          <cell r="D57">
            <v>19.571999999999999</v>
          </cell>
          <cell r="E57">
            <v>17.268999999999998</v>
          </cell>
          <cell r="F57">
            <v>16.823</v>
          </cell>
          <cell r="G57">
            <v>25.622999999999994</v>
          </cell>
          <cell r="H57">
            <v>30.124000000000002</v>
          </cell>
          <cell r="I57">
            <v>23.408999999999995</v>
          </cell>
          <cell r="J57">
            <v>10.603999999999999</v>
          </cell>
          <cell r="K57">
            <v>23.085999999999999</v>
          </cell>
          <cell r="L57">
            <v>27.173999999999999</v>
          </cell>
          <cell r="M57">
            <v>18.330000000000002</v>
          </cell>
          <cell r="N57">
            <v>14.82</v>
          </cell>
          <cell r="O57">
            <v>13.668000000000001</v>
          </cell>
          <cell r="P57">
            <v>24.264999999999997</v>
          </cell>
          <cell r="Q57">
            <v>27.119</v>
          </cell>
          <cell r="R57">
            <v>28.114999999999998</v>
          </cell>
          <cell r="S57">
            <v>38.288000000000004</v>
          </cell>
          <cell r="T57">
            <v>19.323999999999998</v>
          </cell>
          <cell r="U57">
            <v>16.308</v>
          </cell>
          <cell r="V57">
            <v>19.868000000000002</v>
          </cell>
          <cell r="W57">
            <v>44.819999999999993</v>
          </cell>
          <cell r="X57">
            <v>26.334</v>
          </cell>
          <cell r="Y57">
            <v>13.297000000000001</v>
          </cell>
        </row>
        <row r="64">
          <cell r="B64">
            <v>23.681000000000001</v>
          </cell>
          <cell r="C64">
            <v>31.417999999999999</v>
          </cell>
          <cell r="D64">
            <v>23.245000000000001</v>
          </cell>
          <cell r="E64">
            <v>18.913</v>
          </cell>
          <cell r="F64">
            <v>23.583000000000002</v>
          </cell>
          <cell r="G64">
            <v>27.718</v>
          </cell>
          <cell r="H64">
            <v>44.318999999999996</v>
          </cell>
          <cell r="I64">
            <v>76.917000000000002</v>
          </cell>
          <cell r="J64">
            <v>85.42</v>
          </cell>
          <cell r="K64">
            <v>115.621</v>
          </cell>
          <cell r="L64">
            <v>127.181</v>
          </cell>
          <cell r="M64">
            <v>127.31199999999998</v>
          </cell>
          <cell r="N64">
            <v>4.5600000000000005</v>
          </cell>
          <cell r="O64">
            <v>0.86699999999999999</v>
          </cell>
          <cell r="P64">
            <v>0.71100000000000008</v>
          </cell>
          <cell r="Q64">
            <v>2.1320000000000001</v>
          </cell>
          <cell r="R64">
            <v>2.823</v>
          </cell>
          <cell r="Y64">
            <v>242.274</v>
          </cell>
        </row>
      </sheetData>
      <sheetData sheetId="18">
        <row r="7">
          <cell r="B7">
            <v>93.07</v>
          </cell>
          <cell r="C7">
            <v>90</v>
          </cell>
          <cell r="D7">
            <v>84</v>
          </cell>
          <cell r="E7">
            <v>81</v>
          </cell>
          <cell r="F7">
            <v>84</v>
          </cell>
          <cell r="G7">
            <v>90.35</v>
          </cell>
          <cell r="H7">
            <v>103.37</v>
          </cell>
          <cell r="I7">
            <v>110.59</v>
          </cell>
          <cell r="J7">
            <v>122.14</v>
          </cell>
          <cell r="K7">
            <v>110.27</v>
          </cell>
          <cell r="L7">
            <v>103.5</v>
          </cell>
          <cell r="M7">
            <v>107.07</v>
          </cell>
          <cell r="N7">
            <v>103.89</v>
          </cell>
          <cell r="O7">
            <v>102.1</v>
          </cell>
          <cell r="P7">
            <v>101.92</v>
          </cell>
          <cell r="Q7">
            <v>102.98</v>
          </cell>
          <cell r="R7">
            <v>109.35</v>
          </cell>
          <cell r="S7">
            <v>112.9</v>
          </cell>
          <cell r="T7">
            <v>130.85</v>
          </cell>
          <cell r="U7">
            <v>149.22</v>
          </cell>
          <cell r="V7">
            <v>140.91</v>
          </cell>
          <cell r="W7">
            <v>110.94</v>
          </cell>
          <cell r="X7">
            <v>121.99</v>
          </cell>
          <cell r="Y7">
            <v>106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44435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57.478999999999999</v>
      </c>
      <c r="C4" s="18">
        <v>51.44</v>
      </c>
      <c r="D4" s="18">
        <v>42.817000000000007</v>
      </c>
      <c r="E4" s="18">
        <v>36.182000000000002</v>
      </c>
      <c r="F4" s="18">
        <v>40.406000000000006</v>
      </c>
      <c r="G4" s="18">
        <v>53.341000000000001</v>
      </c>
      <c r="H4" s="18">
        <v>74.443000000000012</v>
      </c>
      <c r="I4" s="18">
        <v>100.32600000000002</v>
      </c>
      <c r="J4" s="18">
        <v>96.024000000000001</v>
      </c>
      <c r="K4" s="18">
        <v>138.70699999999999</v>
      </c>
      <c r="L4" s="18">
        <v>154.35499999999996</v>
      </c>
      <c r="M4" s="18">
        <v>145.642</v>
      </c>
      <c r="N4" s="18">
        <v>19.380000000000003</v>
      </c>
      <c r="O4" s="18">
        <v>14.535</v>
      </c>
      <c r="P4" s="18">
        <v>24.975999999999999</v>
      </c>
      <c r="Q4" s="18">
        <v>29.251000000000001</v>
      </c>
      <c r="R4" s="18">
        <v>30.937999999999999</v>
      </c>
      <c r="S4" s="18">
        <v>38.288000000000004</v>
      </c>
      <c r="T4" s="18">
        <v>19.324000000000002</v>
      </c>
      <c r="U4" s="18">
        <v>16.307999999999996</v>
      </c>
      <c r="V4" s="18">
        <v>19.867999999999999</v>
      </c>
      <c r="W4" s="18">
        <v>44.82</v>
      </c>
      <c r="X4" s="18">
        <v>26.334</v>
      </c>
      <c r="Y4" s="18">
        <v>255.571</v>
      </c>
      <c r="Z4" s="19"/>
      <c r="AA4" s="20">
        <f>SUM(B4:Z4)</f>
        <v>1530.7549999999999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93.07</v>
      </c>
      <c r="C7" s="28">
        <v>90</v>
      </c>
      <c r="D7" s="28">
        <v>84</v>
      </c>
      <c r="E7" s="28">
        <v>81</v>
      </c>
      <c r="F7" s="28">
        <v>84</v>
      </c>
      <c r="G7" s="28">
        <v>90.35</v>
      </c>
      <c r="H7" s="28">
        <v>103.37</v>
      </c>
      <c r="I7" s="28">
        <v>110.59</v>
      </c>
      <c r="J7" s="28">
        <v>122.14</v>
      </c>
      <c r="K7" s="28">
        <v>110.27</v>
      </c>
      <c r="L7" s="28">
        <v>103.5</v>
      </c>
      <c r="M7" s="28">
        <v>107.07</v>
      </c>
      <c r="N7" s="28">
        <v>103.89</v>
      </c>
      <c r="O7" s="28">
        <v>102.1</v>
      </c>
      <c r="P7" s="28">
        <v>101.92</v>
      </c>
      <c r="Q7" s="28">
        <v>102.98</v>
      </c>
      <c r="R7" s="28">
        <v>109.35</v>
      </c>
      <c r="S7" s="28">
        <v>112.9</v>
      </c>
      <c r="T7" s="28">
        <v>130.85</v>
      </c>
      <c r="U7" s="28">
        <v>149.22</v>
      </c>
      <c r="V7" s="28">
        <v>140.91</v>
      </c>
      <c r="W7" s="28">
        <v>110.94</v>
      </c>
      <c r="X7" s="28">
        <v>121.99</v>
      </c>
      <c r="Y7" s="28">
        <v>106</v>
      </c>
      <c r="Z7" s="29"/>
      <c r="AA7" s="30">
        <f>IF(SUM(GR_MAINLAND_MCP_SUM_SELL)&lt;&gt;0,AVERAGEIF(GR_MAINLAND_MCP_SUM_SELL,"&lt;&gt;"""),"")</f>
        <v>107.18374999999997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</v>
      </c>
      <c r="C10" s="42">
        <v>30</v>
      </c>
      <c r="D10" s="42">
        <v>40</v>
      </c>
      <c r="E10" s="42">
        <v>35</v>
      </c>
      <c r="F10" s="42">
        <v>35</v>
      </c>
      <c r="G10" s="42">
        <v>27</v>
      </c>
      <c r="H10" s="42">
        <v>42</v>
      </c>
      <c r="I10" s="42">
        <v>42</v>
      </c>
      <c r="J10" s="42">
        <v>40</v>
      </c>
      <c r="K10" s="42">
        <v>42</v>
      </c>
      <c r="L10" s="42">
        <v>30</v>
      </c>
      <c r="M10" s="42">
        <v>30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415</v>
      </c>
    </row>
    <row r="11" spans="1:27" ht="24.95" customHeight="1" x14ac:dyDescent="0.2">
      <c r="A11" s="45" t="s">
        <v>7</v>
      </c>
      <c r="B11" s="46">
        <v>30.827999999999999</v>
      </c>
      <c r="C11" s="47">
        <v>13.6</v>
      </c>
      <c r="D11" s="47"/>
      <c r="E11" s="47"/>
      <c r="F11" s="47"/>
      <c r="G11" s="47">
        <v>25.655999999999999</v>
      </c>
      <c r="H11" s="47">
        <v>25</v>
      </c>
      <c r="I11" s="47">
        <v>47.871000000000002</v>
      </c>
      <c r="J11" s="47">
        <v>40</v>
      </c>
      <c r="K11" s="47">
        <v>89.835999999999999</v>
      </c>
      <c r="L11" s="47">
        <v>115.001</v>
      </c>
      <c r="M11" s="47">
        <v>100</v>
      </c>
      <c r="N11" s="47">
        <v>4.306</v>
      </c>
      <c r="O11" s="47"/>
      <c r="P11" s="47">
        <v>10.837999999999999</v>
      </c>
      <c r="Q11" s="47">
        <v>22.196000000000002</v>
      </c>
      <c r="R11" s="47">
        <v>26.021000000000001</v>
      </c>
      <c r="S11" s="47">
        <v>30.125</v>
      </c>
      <c r="T11" s="47">
        <v>7.1689999999999996</v>
      </c>
      <c r="U11" s="47">
        <v>1.8879999999999999</v>
      </c>
      <c r="V11" s="47">
        <v>5.657</v>
      </c>
      <c r="W11" s="47">
        <v>32.155999999999999</v>
      </c>
      <c r="X11" s="47">
        <v>20.510999999999999</v>
      </c>
      <c r="Y11" s="47">
        <v>230.76900000000001</v>
      </c>
      <c r="Z11" s="48"/>
      <c r="AA11" s="49">
        <f>SUM(B11:Z11)</f>
        <v>879.428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1.54</v>
      </c>
      <c r="C13" s="52">
        <v>7.8400000000000007</v>
      </c>
      <c r="D13" s="52">
        <v>2.8170000000000002</v>
      </c>
      <c r="E13" s="52">
        <v>1.1819999999999999</v>
      </c>
      <c r="F13" s="52">
        <v>5.4059999999999997</v>
      </c>
      <c r="G13" s="52"/>
      <c r="H13" s="52">
        <v>1.5720000000000001</v>
      </c>
      <c r="I13" s="52">
        <v>2.5840000000000001</v>
      </c>
      <c r="J13" s="52">
        <v>12.263999999999999</v>
      </c>
      <c r="K13" s="52"/>
      <c r="L13" s="52">
        <v>5.5939999999999994</v>
      </c>
      <c r="M13" s="52">
        <v>11.881</v>
      </c>
      <c r="N13" s="52">
        <v>12.423999999999999</v>
      </c>
      <c r="O13" s="52">
        <v>13.385</v>
      </c>
      <c r="P13" s="52">
        <v>11.468</v>
      </c>
      <c r="Q13" s="52">
        <v>4.3850000000000007</v>
      </c>
      <c r="R13" s="52">
        <v>2.2469999999999999</v>
      </c>
      <c r="S13" s="52">
        <v>0.79200000000000004</v>
      </c>
      <c r="T13" s="52">
        <v>6.830000000000001</v>
      </c>
      <c r="U13" s="52">
        <v>9.097999999999999</v>
      </c>
      <c r="V13" s="52">
        <v>9.6120000000000019</v>
      </c>
      <c r="W13" s="52">
        <v>8.7840000000000007</v>
      </c>
      <c r="X13" s="52">
        <v>0.70799999999999996</v>
      </c>
      <c r="Y13" s="52">
        <v>19.739999999999998</v>
      </c>
      <c r="Z13" s="53"/>
      <c r="AA13" s="54">
        <f>SUM(B13:Z13)</f>
        <v>152.15300000000002</v>
      </c>
    </row>
    <row r="14" spans="1:27" ht="30" customHeight="1" thickBot="1" x14ac:dyDescent="0.25">
      <c r="A14" s="55" t="s">
        <v>10</v>
      </c>
      <c r="B14" s="56">
        <f>IF(LEN(B$2)&gt;0,SUM(B10:B13),"")</f>
        <v>54.368000000000002</v>
      </c>
      <c r="C14" s="57">
        <f t="shared" ref="C14:Z14" si="0">IF(LEN(C$2)&gt;0,SUM(C10:C13),"")</f>
        <v>51.440000000000005</v>
      </c>
      <c r="D14" s="57">
        <f t="shared" si="0"/>
        <v>42.817</v>
      </c>
      <c r="E14" s="57">
        <f t="shared" si="0"/>
        <v>36.182000000000002</v>
      </c>
      <c r="F14" s="57">
        <f t="shared" si="0"/>
        <v>40.405999999999999</v>
      </c>
      <c r="G14" s="57">
        <f t="shared" si="0"/>
        <v>52.655999999999999</v>
      </c>
      <c r="H14" s="57">
        <f t="shared" si="0"/>
        <v>68.572000000000003</v>
      </c>
      <c r="I14" s="57">
        <f t="shared" si="0"/>
        <v>92.455000000000013</v>
      </c>
      <c r="J14" s="57">
        <f t="shared" si="0"/>
        <v>92.263999999999996</v>
      </c>
      <c r="K14" s="57">
        <f t="shared" si="0"/>
        <v>131.83600000000001</v>
      </c>
      <c r="L14" s="57">
        <f t="shared" si="0"/>
        <v>150.595</v>
      </c>
      <c r="M14" s="57">
        <f t="shared" si="0"/>
        <v>141.881</v>
      </c>
      <c r="N14" s="57">
        <f t="shared" si="0"/>
        <v>16.73</v>
      </c>
      <c r="O14" s="57">
        <f t="shared" si="0"/>
        <v>13.385</v>
      </c>
      <c r="P14" s="57">
        <f t="shared" si="0"/>
        <v>22.305999999999997</v>
      </c>
      <c r="Q14" s="57">
        <f t="shared" si="0"/>
        <v>26.581000000000003</v>
      </c>
      <c r="R14" s="57">
        <f t="shared" si="0"/>
        <v>28.268000000000001</v>
      </c>
      <c r="S14" s="57">
        <f t="shared" si="0"/>
        <v>30.917000000000002</v>
      </c>
      <c r="T14" s="57">
        <f t="shared" si="0"/>
        <v>13.999000000000001</v>
      </c>
      <c r="U14" s="57">
        <f t="shared" si="0"/>
        <v>10.985999999999999</v>
      </c>
      <c r="V14" s="57">
        <f t="shared" si="0"/>
        <v>15.269000000000002</v>
      </c>
      <c r="W14" s="57">
        <f t="shared" si="0"/>
        <v>40.94</v>
      </c>
      <c r="X14" s="57">
        <f t="shared" si="0"/>
        <v>21.218999999999998</v>
      </c>
      <c r="Y14" s="57">
        <f t="shared" si="0"/>
        <v>250.50900000000001</v>
      </c>
      <c r="Z14" s="58" t="str">
        <f t="shared" si="0"/>
        <v/>
      </c>
      <c r="AA14" s="59">
        <f>SUM(AA9:AA13)</f>
        <v>1446.5809999999999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3.76</v>
      </c>
      <c r="I17" s="67">
        <v>3.76</v>
      </c>
      <c r="J17" s="67">
        <v>3.76</v>
      </c>
      <c r="K17" s="67">
        <v>3.76</v>
      </c>
      <c r="L17" s="67">
        <v>3.76</v>
      </c>
      <c r="M17" s="67">
        <v>2.65</v>
      </c>
      <c r="N17" s="67">
        <v>2.65</v>
      </c>
      <c r="O17" s="67">
        <v>0.93300000000000005</v>
      </c>
      <c r="P17" s="67">
        <v>2.67</v>
      </c>
      <c r="Q17" s="67">
        <v>2.67</v>
      </c>
      <c r="R17" s="67">
        <v>2.67</v>
      </c>
      <c r="S17" s="67">
        <v>3.8</v>
      </c>
      <c r="T17" s="67">
        <v>3.8</v>
      </c>
      <c r="U17" s="67">
        <v>3.88</v>
      </c>
      <c r="V17" s="67">
        <v>3.88</v>
      </c>
      <c r="W17" s="67">
        <v>3.88</v>
      </c>
      <c r="X17" s="67">
        <v>3.88</v>
      </c>
      <c r="Y17" s="67">
        <v>3.88</v>
      </c>
      <c r="Z17" s="68"/>
      <c r="AA17" s="69">
        <f>SUM(B17:Z17)</f>
        <v>60.043000000000006</v>
      </c>
    </row>
    <row r="18" spans="1:27" ht="24.95" customHeight="1" x14ac:dyDescent="0.2">
      <c r="A18" s="70" t="s">
        <v>13</v>
      </c>
      <c r="B18" s="71">
        <v>3.1110000000000002</v>
      </c>
      <c r="C18" s="72"/>
      <c r="D18" s="72"/>
      <c r="E18" s="72"/>
      <c r="F18" s="72"/>
      <c r="G18" s="72"/>
      <c r="H18" s="72">
        <v>2.1110000000000002</v>
      </c>
      <c r="I18" s="72">
        <v>4.1109999999999998</v>
      </c>
      <c r="J18" s="72"/>
      <c r="K18" s="72">
        <v>3.1110000000000002</v>
      </c>
      <c r="L18" s="72"/>
      <c r="M18" s="72">
        <v>1.111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13.555000000000001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0.68500000000000005</v>
      </c>
      <c r="H19" s="76"/>
      <c r="I19" s="76"/>
      <c r="J19" s="76"/>
      <c r="K19" s="76"/>
      <c r="L19" s="76"/>
      <c r="M19" s="76"/>
      <c r="N19" s="76"/>
      <c r="O19" s="76">
        <v>0.217</v>
      </c>
      <c r="P19" s="76"/>
      <c r="Q19" s="76"/>
      <c r="R19" s="76"/>
      <c r="S19" s="76">
        <v>3.5709999999999997</v>
      </c>
      <c r="T19" s="76">
        <v>1.5249999999999999</v>
      </c>
      <c r="U19" s="76">
        <v>1.4420000000000002</v>
      </c>
      <c r="V19" s="76">
        <v>0.71900000000000008</v>
      </c>
      <c r="W19" s="76"/>
      <c r="X19" s="76">
        <v>1.2349999999999999</v>
      </c>
      <c r="Y19" s="76">
        <v>1.1819999999999999</v>
      </c>
      <c r="Z19" s="73"/>
      <c r="AA19" s="74">
        <f>SUM(B19:Z19)</f>
        <v>10.575999999999999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3.1110000000000002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0.68500000000000005</v>
      </c>
      <c r="H22" s="83">
        <f t="shared" si="1"/>
        <v>5.8710000000000004</v>
      </c>
      <c r="I22" s="83">
        <f t="shared" si="1"/>
        <v>7.8709999999999996</v>
      </c>
      <c r="J22" s="83">
        <f t="shared" si="1"/>
        <v>3.76</v>
      </c>
      <c r="K22" s="83">
        <f t="shared" si="1"/>
        <v>6.8710000000000004</v>
      </c>
      <c r="L22" s="83">
        <f t="shared" si="1"/>
        <v>3.76</v>
      </c>
      <c r="M22" s="83">
        <f t="shared" si="1"/>
        <v>3.7610000000000001</v>
      </c>
      <c r="N22" s="83">
        <f t="shared" si="1"/>
        <v>2.65</v>
      </c>
      <c r="O22" s="83">
        <f t="shared" si="1"/>
        <v>1.1500000000000001</v>
      </c>
      <c r="P22" s="83">
        <f t="shared" si="1"/>
        <v>2.67</v>
      </c>
      <c r="Q22" s="83">
        <f t="shared" si="1"/>
        <v>2.67</v>
      </c>
      <c r="R22" s="83">
        <f t="shared" si="1"/>
        <v>2.67</v>
      </c>
      <c r="S22" s="83">
        <f t="shared" si="1"/>
        <v>7.3709999999999996</v>
      </c>
      <c r="T22" s="83">
        <f t="shared" si="1"/>
        <v>5.3249999999999993</v>
      </c>
      <c r="U22" s="83">
        <f t="shared" si="1"/>
        <v>5.3220000000000001</v>
      </c>
      <c r="V22" s="83">
        <f t="shared" si="1"/>
        <v>4.5990000000000002</v>
      </c>
      <c r="W22" s="83">
        <f t="shared" si="1"/>
        <v>3.88</v>
      </c>
      <c r="X22" s="83">
        <f t="shared" si="1"/>
        <v>5.1150000000000002</v>
      </c>
      <c r="Y22" s="83">
        <f t="shared" si="1"/>
        <v>5.0619999999999994</v>
      </c>
      <c r="Z22" s="84" t="str">
        <f t="shared" si="1"/>
        <v/>
      </c>
      <c r="AA22" s="85">
        <f>SUM(AA17:AA21)</f>
        <v>84.174000000000007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57.478999999999999</v>
      </c>
      <c r="C26" s="72">
        <v>51.44</v>
      </c>
      <c r="D26" s="72">
        <v>42.817</v>
      </c>
      <c r="E26" s="72">
        <v>36.182000000000002</v>
      </c>
      <c r="F26" s="72">
        <v>40.405999999999999</v>
      </c>
      <c r="G26" s="72">
        <v>53.341000000000001</v>
      </c>
      <c r="H26" s="72">
        <v>74.442999999999998</v>
      </c>
      <c r="I26" s="72">
        <v>100.32599999999999</v>
      </c>
      <c r="J26" s="72">
        <v>96.024000000000001</v>
      </c>
      <c r="K26" s="72">
        <v>138.70699999999999</v>
      </c>
      <c r="L26" s="72">
        <v>154.35499999999999</v>
      </c>
      <c r="M26" s="72">
        <v>145.642</v>
      </c>
      <c r="N26" s="72">
        <v>19.38</v>
      </c>
      <c r="O26" s="72">
        <v>14.535</v>
      </c>
      <c r="P26" s="72">
        <v>24.975999999999999</v>
      </c>
      <c r="Q26" s="72">
        <v>29.251000000000001</v>
      </c>
      <c r="R26" s="72">
        <v>30.937999999999999</v>
      </c>
      <c r="S26" s="72">
        <v>38.287999999999997</v>
      </c>
      <c r="T26" s="72">
        <v>19.324000000000002</v>
      </c>
      <c r="U26" s="72">
        <v>16.308</v>
      </c>
      <c r="V26" s="72">
        <v>19.867999999999999</v>
      </c>
      <c r="W26" s="72">
        <v>44.82</v>
      </c>
      <c r="X26" s="72">
        <v>26.334</v>
      </c>
      <c r="Y26" s="72">
        <v>255.571</v>
      </c>
      <c r="Z26" s="73"/>
      <c r="AA26" s="74">
        <f>SUM(B26:Z26)</f>
        <v>1530.7549999999999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57.478999999999999</v>
      </c>
      <c r="C28" s="57">
        <f t="shared" ref="C28:Z28" si="2">IF(LEN(C$2)&gt;0,SUM(C25:C27),"")</f>
        <v>51.44</v>
      </c>
      <c r="D28" s="57">
        <f t="shared" si="2"/>
        <v>42.817</v>
      </c>
      <c r="E28" s="57">
        <f t="shared" si="2"/>
        <v>36.182000000000002</v>
      </c>
      <c r="F28" s="57">
        <f t="shared" si="2"/>
        <v>40.405999999999999</v>
      </c>
      <c r="G28" s="57">
        <f t="shared" si="2"/>
        <v>53.341000000000001</v>
      </c>
      <c r="H28" s="57">
        <f t="shared" si="2"/>
        <v>74.442999999999998</v>
      </c>
      <c r="I28" s="57">
        <f t="shared" si="2"/>
        <v>100.32599999999999</v>
      </c>
      <c r="J28" s="57">
        <f t="shared" si="2"/>
        <v>96.024000000000001</v>
      </c>
      <c r="K28" s="57">
        <f t="shared" si="2"/>
        <v>138.70699999999999</v>
      </c>
      <c r="L28" s="57">
        <f t="shared" si="2"/>
        <v>154.35499999999999</v>
      </c>
      <c r="M28" s="57">
        <f t="shared" si="2"/>
        <v>145.642</v>
      </c>
      <c r="N28" s="57">
        <f t="shared" si="2"/>
        <v>19.38</v>
      </c>
      <c r="O28" s="57">
        <f t="shared" si="2"/>
        <v>14.535</v>
      </c>
      <c r="P28" s="57">
        <f t="shared" si="2"/>
        <v>24.975999999999999</v>
      </c>
      <c r="Q28" s="57">
        <f t="shared" si="2"/>
        <v>29.251000000000001</v>
      </c>
      <c r="R28" s="57">
        <f t="shared" si="2"/>
        <v>30.937999999999999</v>
      </c>
      <c r="S28" s="57">
        <f t="shared" si="2"/>
        <v>38.287999999999997</v>
      </c>
      <c r="T28" s="57">
        <f t="shared" si="2"/>
        <v>19.324000000000002</v>
      </c>
      <c r="U28" s="57">
        <f t="shared" si="2"/>
        <v>16.308</v>
      </c>
      <c r="V28" s="57">
        <f t="shared" si="2"/>
        <v>19.867999999999999</v>
      </c>
      <c r="W28" s="57">
        <f t="shared" si="2"/>
        <v>44.82</v>
      </c>
      <c r="X28" s="57">
        <f t="shared" si="2"/>
        <v>26.334</v>
      </c>
      <c r="Y28" s="57">
        <f t="shared" si="2"/>
        <v>255.571</v>
      </c>
      <c r="Z28" s="58" t="str">
        <f t="shared" si="2"/>
        <v/>
      </c>
      <c r="AA28" s="59">
        <f>SUM(AA25:AA27)</f>
        <v>1530.7549999999999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57.478999999999999</v>
      </c>
      <c r="C47" s="83">
        <f t="shared" ref="C47:Z47" si="8">IF(LEN(C$2)&gt;0,C14+C22+C36,"")</f>
        <v>51.440000000000005</v>
      </c>
      <c r="D47" s="83">
        <f t="shared" si="8"/>
        <v>42.817</v>
      </c>
      <c r="E47" s="83">
        <f t="shared" si="8"/>
        <v>36.182000000000002</v>
      </c>
      <c r="F47" s="83">
        <f t="shared" si="8"/>
        <v>40.405999999999999</v>
      </c>
      <c r="G47" s="83">
        <f t="shared" si="8"/>
        <v>53.341000000000001</v>
      </c>
      <c r="H47" s="83">
        <f t="shared" si="8"/>
        <v>74.442999999999998</v>
      </c>
      <c r="I47" s="83">
        <f t="shared" si="8"/>
        <v>100.32600000000001</v>
      </c>
      <c r="J47" s="83">
        <f t="shared" si="8"/>
        <v>96.024000000000001</v>
      </c>
      <c r="K47" s="83">
        <f t="shared" si="8"/>
        <v>138.70700000000002</v>
      </c>
      <c r="L47" s="83">
        <f t="shared" si="8"/>
        <v>154.35499999999999</v>
      </c>
      <c r="M47" s="83">
        <f t="shared" si="8"/>
        <v>145.642</v>
      </c>
      <c r="N47" s="83">
        <f t="shared" si="8"/>
        <v>19.38</v>
      </c>
      <c r="O47" s="83">
        <f t="shared" si="8"/>
        <v>14.535</v>
      </c>
      <c r="P47" s="83">
        <f t="shared" si="8"/>
        <v>24.975999999999999</v>
      </c>
      <c r="Q47" s="83">
        <f t="shared" si="8"/>
        <v>29.251000000000005</v>
      </c>
      <c r="R47" s="83">
        <f t="shared" si="8"/>
        <v>30.938000000000002</v>
      </c>
      <c r="S47" s="83">
        <f t="shared" si="8"/>
        <v>38.288000000000004</v>
      </c>
      <c r="T47" s="83">
        <f t="shared" si="8"/>
        <v>19.323999999999998</v>
      </c>
      <c r="U47" s="83">
        <f t="shared" si="8"/>
        <v>16.308</v>
      </c>
      <c r="V47" s="83">
        <f t="shared" si="8"/>
        <v>19.868000000000002</v>
      </c>
      <c r="W47" s="83">
        <f t="shared" si="8"/>
        <v>44.82</v>
      </c>
      <c r="X47" s="83">
        <f t="shared" si="8"/>
        <v>26.333999999999996</v>
      </c>
      <c r="Y47" s="83">
        <f t="shared" si="8"/>
        <v>255.57100000000003</v>
      </c>
      <c r="Z47" s="84" t="str">
        <f t="shared" si="8"/>
        <v/>
      </c>
      <c r="AA47" s="100">
        <f>SUM(B47:Z47)</f>
        <v>1530.7550000000001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57.478999999999999</v>
      </c>
      <c r="C4" s="18">
        <v>51.44</v>
      </c>
      <c r="D4" s="18">
        <v>42.817</v>
      </c>
      <c r="E4" s="18">
        <v>36.181999999999995</v>
      </c>
      <c r="F4" s="18">
        <v>40.405999999999992</v>
      </c>
      <c r="G4" s="18">
        <v>53.340999999999994</v>
      </c>
      <c r="H4" s="18">
        <v>74.442999999999998</v>
      </c>
      <c r="I4" s="18">
        <v>100.32599999999999</v>
      </c>
      <c r="J4" s="18">
        <v>96.024000000000001</v>
      </c>
      <c r="K4" s="18">
        <v>138.70699999999999</v>
      </c>
      <c r="L4" s="18">
        <v>154.35500000000002</v>
      </c>
      <c r="M4" s="18">
        <v>145.642</v>
      </c>
      <c r="N4" s="18">
        <v>19.38</v>
      </c>
      <c r="O4" s="18">
        <v>14.535</v>
      </c>
      <c r="P4" s="18">
        <v>24.975999999999999</v>
      </c>
      <c r="Q4" s="18">
        <v>29.251000000000001</v>
      </c>
      <c r="R4" s="18">
        <v>30.937999999999999</v>
      </c>
      <c r="S4" s="18">
        <v>38.288000000000004</v>
      </c>
      <c r="T4" s="18">
        <v>19.323999999999998</v>
      </c>
      <c r="U4" s="18">
        <v>16.308</v>
      </c>
      <c r="V4" s="18">
        <v>19.868000000000002</v>
      </c>
      <c r="W4" s="18">
        <v>44.819999999999993</v>
      </c>
      <c r="X4" s="18">
        <v>26.334</v>
      </c>
      <c r="Y4" s="18">
        <v>255.571</v>
      </c>
      <c r="Z4" s="19"/>
      <c r="AA4" s="20">
        <f>SUM(B4:Z4)</f>
        <v>1530.7549999999999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93.07</v>
      </c>
      <c r="C7" s="28">
        <v>90</v>
      </c>
      <c r="D7" s="28">
        <v>84</v>
      </c>
      <c r="E7" s="28">
        <v>81</v>
      </c>
      <c r="F7" s="28">
        <v>84</v>
      </c>
      <c r="G7" s="28">
        <v>90.35</v>
      </c>
      <c r="H7" s="28">
        <v>103.37</v>
      </c>
      <c r="I7" s="28">
        <v>110.59</v>
      </c>
      <c r="J7" s="28">
        <v>122.14</v>
      </c>
      <c r="K7" s="28">
        <v>110.27</v>
      </c>
      <c r="L7" s="28">
        <v>103.5</v>
      </c>
      <c r="M7" s="28">
        <v>107.07</v>
      </c>
      <c r="N7" s="28">
        <v>103.89</v>
      </c>
      <c r="O7" s="28">
        <v>102.1</v>
      </c>
      <c r="P7" s="28">
        <v>101.92</v>
      </c>
      <c r="Q7" s="28">
        <v>102.98</v>
      </c>
      <c r="R7" s="28">
        <v>109.35</v>
      </c>
      <c r="S7" s="28">
        <v>112.9</v>
      </c>
      <c r="T7" s="28">
        <v>130.85</v>
      </c>
      <c r="U7" s="28">
        <v>149.22</v>
      </c>
      <c r="V7" s="28">
        <v>140.91</v>
      </c>
      <c r="W7" s="28">
        <v>110.94</v>
      </c>
      <c r="X7" s="28">
        <v>121.99</v>
      </c>
      <c r="Y7" s="28">
        <v>106</v>
      </c>
      <c r="Z7" s="29"/>
      <c r="AA7" s="30">
        <v>107.18374999999997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33.798000000000002</v>
      </c>
      <c r="C13" s="52">
        <v>20.022000000000002</v>
      </c>
      <c r="D13" s="52">
        <v>19.571999999999999</v>
      </c>
      <c r="E13" s="52">
        <v>17.268999999999998</v>
      </c>
      <c r="F13" s="52">
        <v>16.823</v>
      </c>
      <c r="G13" s="52">
        <v>25.622999999999994</v>
      </c>
      <c r="H13" s="52">
        <v>30.124000000000002</v>
      </c>
      <c r="I13" s="52">
        <v>23.408999999999995</v>
      </c>
      <c r="J13" s="52">
        <v>10.603999999999999</v>
      </c>
      <c r="K13" s="52">
        <v>23.085999999999999</v>
      </c>
      <c r="L13" s="52">
        <v>27.173999999999999</v>
      </c>
      <c r="M13" s="52">
        <v>18.330000000000002</v>
      </c>
      <c r="N13" s="52">
        <v>14.82</v>
      </c>
      <c r="O13" s="52">
        <v>13.668000000000001</v>
      </c>
      <c r="P13" s="52">
        <v>24.264999999999997</v>
      </c>
      <c r="Q13" s="52">
        <v>27.119</v>
      </c>
      <c r="R13" s="52">
        <v>28.114999999999998</v>
      </c>
      <c r="S13" s="52">
        <v>38.288000000000004</v>
      </c>
      <c r="T13" s="52">
        <v>19.323999999999998</v>
      </c>
      <c r="U13" s="52">
        <v>16.308</v>
      </c>
      <c r="V13" s="52">
        <v>19.868000000000002</v>
      </c>
      <c r="W13" s="52">
        <v>44.819999999999993</v>
      </c>
      <c r="X13" s="52">
        <v>26.334</v>
      </c>
      <c r="Y13" s="52">
        <v>13.297000000000001</v>
      </c>
      <c r="Z13" s="53"/>
      <c r="AA13" s="54">
        <f>SUM(B13:Z13)</f>
        <v>552.06000000000006</v>
      </c>
    </row>
    <row r="14" spans="1:27" ht="30" customHeight="1" thickBot="1" x14ac:dyDescent="0.25">
      <c r="A14" s="55" t="s">
        <v>10</v>
      </c>
      <c r="B14" s="56">
        <f>IF(LEN(B$2)&gt;0,SUM(B10:B13),"")</f>
        <v>33.798000000000002</v>
      </c>
      <c r="C14" s="57">
        <f t="shared" ref="C14:Z14" si="0">IF(LEN(C$2)&gt;0,SUM(C10:C13),"")</f>
        <v>20.022000000000002</v>
      </c>
      <c r="D14" s="57">
        <f t="shared" si="0"/>
        <v>19.571999999999999</v>
      </c>
      <c r="E14" s="57">
        <f t="shared" si="0"/>
        <v>17.268999999999998</v>
      </c>
      <c r="F14" s="57">
        <f t="shared" si="0"/>
        <v>16.823</v>
      </c>
      <c r="G14" s="57">
        <f t="shared" si="0"/>
        <v>25.622999999999994</v>
      </c>
      <c r="H14" s="57">
        <f t="shared" si="0"/>
        <v>30.124000000000002</v>
      </c>
      <c r="I14" s="57">
        <f t="shared" si="0"/>
        <v>23.408999999999995</v>
      </c>
      <c r="J14" s="57">
        <f t="shared" si="0"/>
        <v>10.603999999999999</v>
      </c>
      <c r="K14" s="57">
        <f t="shared" si="0"/>
        <v>23.085999999999999</v>
      </c>
      <c r="L14" s="57">
        <f t="shared" si="0"/>
        <v>27.173999999999999</v>
      </c>
      <c r="M14" s="57">
        <f t="shared" si="0"/>
        <v>18.330000000000002</v>
      </c>
      <c r="N14" s="57">
        <f t="shared" si="0"/>
        <v>14.82</v>
      </c>
      <c r="O14" s="57">
        <f t="shared" si="0"/>
        <v>13.668000000000001</v>
      </c>
      <c r="P14" s="57">
        <f t="shared" si="0"/>
        <v>24.264999999999997</v>
      </c>
      <c r="Q14" s="57">
        <f t="shared" si="0"/>
        <v>27.119</v>
      </c>
      <c r="R14" s="57">
        <f t="shared" si="0"/>
        <v>28.114999999999998</v>
      </c>
      <c r="S14" s="57">
        <f t="shared" si="0"/>
        <v>38.288000000000004</v>
      </c>
      <c r="T14" s="57">
        <f t="shared" si="0"/>
        <v>19.323999999999998</v>
      </c>
      <c r="U14" s="57">
        <f t="shared" si="0"/>
        <v>16.308</v>
      </c>
      <c r="V14" s="57">
        <f t="shared" si="0"/>
        <v>19.868000000000002</v>
      </c>
      <c r="W14" s="57">
        <f t="shared" si="0"/>
        <v>44.819999999999993</v>
      </c>
      <c r="X14" s="57">
        <f t="shared" si="0"/>
        <v>26.334</v>
      </c>
      <c r="Y14" s="57">
        <f t="shared" si="0"/>
        <v>13.297000000000001</v>
      </c>
      <c r="Z14" s="58" t="str">
        <f t="shared" si="0"/>
        <v/>
      </c>
      <c r="AA14" s="59">
        <f>SUM(AA9:AA13)</f>
        <v>552.06000000000006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23.681000000000001</v>
      </c>
      <c r="C19" s="76">
        <v>31.417999999999999</v>
      </c>
      <c r="D19" s="76">
        <v>23.245000000000001</v>
      </c>
      <c r="E19" s="76">
        <v>18.913</v>
      </c>
      <c r="F19" s="76">
        <v>23.583000000000002</v>
      </c>
      <c r="G19" s="76">
        <v>27.718</v>
      </c>
      <c r="H19" s="76">
        <v>44.318999999999996</v>
      </c>
      <c r="I19" s="76">
        <v>76.917000000000002</v>
      </c>
      <c r="J19" s="76">
        <v>85.42</v>
      </c>
      <c r="K19" s="76">
        <v>115.621</v>
      </c>
      <c r="L19" s="76">
        <v>127.181</v>
      </c>
      <c r="M19" s="76">
        <v>127.31199999999998</v>
      </c>
      <c r="N19" s="76">
        <v>4.5600000000000005</v>
      </c>
      <c r="O19" s="76">
        <v>0.86699999999999999</v>
      </c>
      <c r="P19" s="76">
        <v>0.71100000000000008</v>
      </c>
      <c r="Q19" s="76">
        <v>2.1320000000000001</v>
      </c>
      <c r="R19" s="76">
        <v>2.823</v>
      </c>
      <c r="S19" s="76"/>
      <c r="T19" s="76"/>
      <c r="U19" s="76"/>
      <c r="V19" s="76"/>
      <c r="W19" s="76"/>
      <c r="X19" s="76"/>
      <c r="Y19" s="76">
        <v>242.274</v>
      </c>
      <c r="Z19" s="73"/>
      <c r="AA19" s="74">
        <f>SUM(B19:Z19)</f>
        <v>978.69499999999982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23.681000000000001</v>
      </c>
      <c r="C22" s="83">
        <f t="shared" si="1"/>
        <v>31.417999999999999</v>
      </c>
      <c r="D22" s="83">
        <f t="shared" si="1"/>
        <v>23.245000000000001</v>
      </c>
      <c r="E22" s="83">
        <f t="shared" si="1"/>
        <v>18.913</v>
      </c>
      <c r="F22" s="83">
        <f t="shared" si="1"/>
        <v>23.583000000000002</v>
      </c>
      <c r="G22" s="83">
        <f t="shared" si="1"/>
        <v>27.718</v>
      </c>
      <c r="H22" s="83">
        <f t="shared" si="1"/>
        <v>44.318999999999996</v>
      </c>
      <c r="I22" s="83">
        <f t="shared" si="1"/>
        <v>76.917000000000002</v>
      </c>
      <c r="J22" s="83">
        <f t="shared" si="1"/>
        <v>85.42</v>
      </c>
      <c r="K22" s="83">
        <f t="shared" si="1"/>
        <v>115.621</v>
      </c>
      <c r="L22" s="83">
        <f t="shared" si="1"/>
        <v>127.181</v>
      </c>
      <c r="M22" s="83">
        <f t="shared" si="1"/>
        <v>127.31199999999998</v>
      </c>
      <c r="N22" s="83">
        <f t="shared" si="1"/>
        <v>4.5600000000000005</v>
      </c>
      <c r="O22" s="83">
        <f t="shared" si="1"/>
        <v>0.86699999999999999</v>
      </c>
      <c r="P22" s="83">
        <f t="shared" si="1"/>
        <v>0.71100000000000008</v>
      </c>
      <c r="Q22" s="83">
        <f t="shared" si="1"/>
        <v>2.1320000000000001</v>
      </c>
      <c r="R22" s="83">
        <f t="shared" si="1"/>
        <v>2.823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242.274</v>
      </c>
      <c r="Z22" s="84">
        <f t="shared" si="1"/>
        <v>0</v>
      </c>
      <c r="AA22" s="85">
        <f t="shared" si="1"/>
        <v>978.69499999999982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57.478999999999999</v>
      </c>
      <c r="C26" s="72">
        <v>51.44</v>
      </c>
      <c r="D26" s="72">
        <v>42.817</v>
      </c>
      <c r="E26" s="72">
        <v>36.182000000000002</v>
      </c>
      <c r="F26" s="72">
        <v>40.405999999999999</v>
      </c>
      <c r="G26" s="72">
        <v>53.341000000000001</v>
      </c>
      <c r="H26" s="72">
        <v>74.442999999999998</v>
      </c>
      <c r="I26" s="72">
        <v>100.32599999999999</v>
      </c>
      <c r="J26" s="72">
        <v>96.024000000000001</v>
      </c>
      <c r="K26" s="72">
        <v>138.70699999999999</v>
      </c>
      <c r="L26" s="72">
        <v>154.35499999999999</v>
      </c>
      <c r="M26" s="72">
        <v>145.642</v>
      </c>
      <c r="N26" s="72">
        <v>19.38</v>
      </c>
      <c r="O26" s="72">
        <v>14.535</v>
      </c>
      <c r="P26" s="72">
        <v>24.975999999999999</v>
      </c>
      <c r="Q26" s="72">
        <v>29.251000000000001</v>
      </c>
      <c r="R26" s="72">
        <v>30.937999999999999</v>
      </c>
      <c r="S26" s="72">
        <v>38.287999999999997</v>
      </c>
      <c r="T26" s="72">
        <v>19.324000000000002</v>
      </c>
      <c r="U26" s="72">
        <v>16.308</v>
      </c>
      <c r="V26" s="72">
        <v>19.867999999999999</v>
      </c>
      <c r="W26" s="72">
        <v>44.82</v>
      </c>
      <c r="X26" s="72">
        <v>26.334</v>
      </c>
      <c r="Y26" s="72">
        <v>255.571</v>
      </c>
      <c r="Z26" s="73"/>
      <c r="AA26" s="74">
        <f>SUM(B26:Z26)</f>
        <v>1530.7549999999999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57.478999999999999</v>
      </c>
      <c r="C28" s="57">
        <f t="shared" si="2"/>
        <v>51.44</v>
      </c>
      <c r="D28" s="57">
        <f t="shared" si="2"/>
        <v>42.817</v>
      </c>
      <c r="E28" s="57">
        <f t="shared" si="2"/>
        <v>36.182000000000002</v>
      </c>
      <c r="F28" s="57">
        <f t="shared" si="2"/>
        <v>40.405999999999999</v>
      </c>
      <c r="G28" s="57">
        <f t="shared" si="2"/>
        <v>53.341000000000001</v>
      </c>
      <c r="H28" s="57">
        <f t="shared" si="2"/>
        <v>74.442999999999998</v>
      </c>
      <c r="I28" s="57">
        <f t="shared" si="2"/>
        <v>100.32599999999999</v>
      </c>
      <c r="J28" s="57">
        <f t="shared" si="2"/>
        <v>96.024000000000001</v>
      </c>
      <c r="K28" s="57">
        <f t="shared" si="2"/>
        <v>138.70699999999999</v>
      </c>
      <c r="L28" s="57">
        <f t="shared" si="2"/>
        <v>154.35499999999999</v>
      </c>
      <c r="M28" s="57">
        <f t="shared" si="2"/>
        <v>145.642</v>
      </c>
      <c r="N28" s="57">
        <f t="shared" si="2"/>
        <v>19.38</v>
      </c>
      <c r="O28" s="57">
        <f t="shared" si="2"/>
        <v>14.535</v>
      </c>
      <c r="P28" s="57">
        <f t="shared" si="2"/>
        <v>24.975999999999999</v>
      </c>
      <c r="Q28" s="57">
        <f t="shared" si="2"/>
        <v>29.251000000000001</v>
      </c>
      <c r="R28" s="57">
        <f t="shared" si="2"/>
        <v>30.937999999999999</v>
      </c>
      <c r="S28" s="57">
        <f t="shared" si="2"/>
        <v>38.287999999999997</v>
      </c>
      <c r="T28" s="57">
        <f t="shared" si="2"/>
        <v>19.324000000000002</v>
      </c>
      <c r="U28" s="57">
        <f t="shared" si="2"/>
        <v>16.308</v>
      </c>
      <c r="V28" s="57">
        <f t="shared" si="2"/>
        <v>19.867999999999999</v>
      </c>
      <c r="W28" s="57">
        <f t="shared" si="2"/>
        <v>44.82</v>
      </c>
      <c r="X28" s="57">
        <f t="shared" si="2"/>
        <v>26.334</v>
      </c>
      <c r="Y28" s="57">
        <f t="shared" si="2"/>
        <v>255.571</v>
      </c>
      <c r="Z28" s="58">
        <f t="shared" si="2"/>
        <v>0</v>
      </c>
      <c r="AA28" s="59">
        <f t="shared" si="2"/>
        <v>1530.7549999999999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57.478999999999999</v>
      </c>
      <c r="C47" s="83">
        <f t="shared" ref="C47:Z47" si="8">SUM(C10:C13)+C22+C36</f>
        <v>51.44</v>
      </c>
      <c r="D47" s="83">
        <f t="shared" si="8"/>
        <v>42.817</v>
      </c>
      <c r="E47" s="83">
        <f t="shared" si="8"/>
        <v>36.182000000000002</v>
      </c>
      <c r="F47" s="83">
        <f t="shared" si="8"/>
        <v>40.406000000000006</v>
      </c>
      <c r="G47" s="83">
        <f t="shared" si="8"/>
        <v>53.340999999999994</v>
      </c>
      <c r="H47" s="83">
        <f t="shared" si="8"/>
        <v>74.442999999999998</v>
      </c>
      <c r="I47" s="83">
        <f t="shared" si="8"/>
        <v>100.32599999999999</v>
      </c>
      <c r="J47" s="83">
        <f t="shared" si="8"/>
        <v>96.024000000000001</v>
      </c>
      <c r="K47" s="83">
        <f t="shared" si="8"/>
        <v>138.70699999999999</v>
      </c>
      <c r="L47" s="83">
        <f t="shared" si="8"/>
        <v>154.35499999999999</v>
      </c>
      <c r="M47" s="83">
        <f t="shared" si="8"/>
        <v>145.642</v>
      </c>
      <c r="N47" s="83">
        <f t="shared" si="8"/>
        <v>19.380000000000003</v>
      </c>
      <c r="O47" s="83">
        <f t="shared" si="8"/>
        <v>14.535</v>
      </c>
      <c r="P47" s="83">
        <f t="shared" si="8"/>
        <v>24.975999999999996</v>
      </c>
      <c r="Q47" s="83">
        <f t="shared" si="8"/>
        <v>29.251000000000001</v>
      </c>
      <c r="R47" s="83">
        <f t="shared" si="8"/>
        <v>30.937999999999999</v>
      </c>
      <c r="S47" s="83">
        <f t="shared" si="8"/>
        <v>38.288000000000004</v>
      </c>
      <c r="T47" s="83">
        <f t="shared" si="8"/>
        <v>19.323999999999998</v>
      </c>
      <c r="U47" s="83">
        <f t="shared" si="8"/>
        <v>16.308</v>
      </c>
      <c r="V47" s="83">
        <f t="shared" si="8"/>
        <v>19.868000000000002</v>
      </c>
      <c r="W47" s="83">
        <f t="shared" si="8"/>
        <v>44.819999999999993</v>
      </c>
      <c r="X47" s="83">
        <f t="shared" si="8"/>
        <v>26.334</v>
      </c>
      <c r="Y47" s="83">
        <f t="shared" si="8"/>
        <v>255.571</v>
      </c>
      <c r="Z47" s="84">
        <f t="shared" si="8"/>
        <v>0</v>
      </c>
      <c r="AA47" s="100">
        <f>SUM(B47:Z47)</f>
        <v>1530.7549999999999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2021-08-26T20:28:12Z</dcterms:created>
  <dcterms:modified xsi:type="dcterms:W3CDTF">2021-08-26T20:28:12Z</dcterms:modified>
</cp:coreProperties>
</file>