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[1]SPOT_Orders_OverView_01!$A$26:$A$38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<sst xmlns="http://schemas.openxmlformats.org/spreadsheetml/2006/main" count="110" uniqueCount="49">
  <si>
    <t>Publication on: 25/08/2021 23:15:05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</si>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</sst>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2.7120000000000002</c:v>
                </c:pt>
                <c:pt idx="5">
                  <c:v>21.126999999999999</c:v>
                </c:pt>
                <c:pt idx="6">
                  <c:v>7</c:v>
                </c:pt>
                <c:pt idx="7">
                  <c:v>7</c:v>
                </c:pt>
                <c:pt idx="11">
                  <c:v>2</c:v>
                </c:pt>
                <c:pt idx="12">
                  <c:v>2</c:v>
                </c:pt>
                <c:pt idx="14">
                  <c:v>7</c:v>
                </c:pt>
                <c:pt idx="15">
                  <c:v>27.286000000000001</c:v>
                </c:pt>
                <c:pt idx="23">
                  <c:v>10.09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0.49099999999999999</c:v>
                </c:pt>
                <c:pt idx="2">
                  <c:v>0.29399999999999998</c:v>
                </c:pt>
                <c:pt idx="10">
                  <c:v>8.9999999999999993E-3</c:v>
                </c:pt>
                <c:pt idx="13">
                  <c:v>0.78100000000000003</c:v>
                </c:pt>
                <c:pt idx="14">
                  <c:v>0.36199999999999999</c:v>
                </c:pt>
                <c:pt idx="15">
                  <c:v>0.255</c:v>
                </c:pt>
                <c:pt idx="16">
                  <c:v>1.37</c:v>
                </c:pt>
                <c:pt idx="18">
                  <c:v>0.25</c:v>
                </c:pt>
                <c:pt idx="19">
                  <c:v>1.5289999999999999</c:v>
                </c:pt>
                <c:pt idx="20">
                  <c:v>2.4900000000000002</c:v>
                </c:pt>
                <c:pt idx="21">
                  <c:v>4.0599999999999996</c:v>
                </c:pt>
                <c:pt idx="22">
                  <c:v>1.39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0506536"/>
        <c:axId val="260506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14.252000000000001</c:v>
                </c:pt>
                <c:pt idx="1">
                  <c:v>24.93</c:v>
                </c:pt>
                <c:pt idx="2">
                  <c:v>23.965000000000003</c:v>
                </c:pt>
                <c:pt idx="3">
                  <c:v>23.55</c:v>
                </c:pt>
                <c:pt idx="4">
                  <c:v>26.52</c:v>
                </c:pt>
                <c:pt idx="5">
                  <c:v>42.360999999999997</c:v>
                </c:pt>
                <c:pt idx="6">
                  <c:v>29.98</c:v>
                </c:pt>
                <c:pt idx="7">
                  <c:v>22.828999999999997</c:v>
                </c:pt>
                <c:pt idx="8">
                  <c:v>28.673000000000005</c:v>
                </c:pt>
                <c:pt idx="9">
                  <c:v>21.898999999999997</c:v>
                </c:pt>
                <c:pt idx="10">
                  <c:v>22.115000000000002</c:v>
                </c:pt>
                <c:pt idx="11">
                  <c:v>31.741999999999997</c:v>
                </c:pt>
                <c:pt idx="12">
                  <c:v>18.321000000000002</c:v>
                </c:pt>
                <c:pt idx="13">
                  <c:v>16.87</c:v>
                </c:pt>
                <c:pt idx="14">
                  <c:v>27.718999999999998</c:v>
                </c:pt>
                <c:pt idx="15">
                  <c:v>45.552999999999997</c:v>
                </c:pt>
                <c:pt idx="16">
                  <c:v>17.27</c:v>
                </c:pt>
                <c:pt idx="17">
                  <c:v>13.595000000000001</c:v>
                </c:pt>
                <c:pt idx="18">
                  <c:v>10.856</c:v>
                </c:pt>
                <c:pt idx="19">
                  <c:v>8.9849999999999994</c:v>
                </c:pt>
                <c:pt idx="20">
                  <c:v>10.17</c:v>
                </c:pt>
                <c:pt idx="21">
                  <c:v>12.587999999999999</c:v>
                </c:pt>
                <c:pt idx="22">
                  <c:v>9.1169999999999991</c:v>
                </c:pt>
                <c:pt idx="23">
                  <c:v>10.331999999999999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506536"/>
        <c:axId val="260506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84.5</c:v>
                </c:pt>
                <c:pt idx="1">
                  <c:v>85.44</c:v>
                </c:pt>
                <c:pt idx="2">
                  <c:v>85.47</c:v>
                </c:pt>
                <c:pt idx="3">
                  <c:v>89.47</c:v>
                </c:pt>
                <c:pt idx="4">
                  <c:v>90</c:v>
                </c:pt>
                <c:pt idx="5">
                  <c:v>90</c:v>
                </c:pt>
                <c:pt idx="6">
                  <c:v>98.21</c:v>
                </c:pt>
                <c:pt idx="7">
                  <c:v>127.95</c:v>
                </c:pt>
                <c:pt idx="8">
                  <c:v>128.08000000000001</c:v>
                </c:pt>
                <c:pt idx="9">
                  <c:v>130.4</c:v>
                </c:pt>
                <c:pt idx="10">
                  <c:v>129.1</c:v>
                </c:pt>
                <c:pt idx="11">
                  <c:v>127.93</c:v>
                </c:pt>
                <c:pt idx="12">
                  <c:v>126.41</c:v>
                </c:pt>
                <c:pt idx="13">
                  <c:v>116.02</c:v>
                </c:pt>
                <c:pt idx="14">
                  <c:v>122.08</c:v>
                </c:pt>
                <c:pt idx="15">
                  <c:v>122.91</c:v>
                </c:pt>
                <c:pt idx="16">
                  <c:v>112.27</c:v>
                </c:pt>
                <c:pt idx="17">
                  <c:v>114.08</c:v>
                </c:pt>
                <c:pt idx="18">
                  <c:v>113.94</c:v>
                </c:pt>
                <c:pt idx="19">
                  <c:v>131.46</c:v>
                </c:pt>
                <c:pt idx="20">
                  <c:v>131.53</c:v>
                </c:pt>
                <c:pt idx="21">
                  <c:v>112.94</c:v>
                </c:pt>
                <c:pt idx="22">
                  <c:v>109.88</c:v>
                </c:pt>
                <c:pt idx="23">
                  <c:v>108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507712"/>
        <c:axId val="260507320"/>
      </c:lineChart>
      <c:catAx>
        <c:axId val="260506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506928"/>
        <c:crosses val="autoZero"/>
        <c:auto val="1"/>
        <c:lblAlgn val="ctr"/>
        <c:lblOffset val="100"/>
        <c:noMultiLvlLbl val="0"/>
      </c:catAx>
      <c:valAx>
        <c:axId val="26050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506536"/>
        <c:crosses val="autoZero"/>
        <c:crossBetween val="between"/>
      </c:valAx>
      <c:valAx>
        <c:axId val="260507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507712"/>
        <c:crosses val="max"/>
        <c:crossBetween val="between"/>
      </c:valAx>
      <c:catAx>
        <c:axId val="260507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0507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86.215000000000003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13.280999999999999</v>
          </cell>
        </row>
        <row r="31">
          <cell r="C31">
            <v>0</v>
          </cell>
        </row>
        <row r="32">
          <cell r="C32">
            <v>282.12</v>
          </cell>
        </row>
        <row r="33">
          <cell r="C33">
            <v>132.57599999999999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6.052999999999999</v>
          </cell>
        </row>
        <row r="40">
          <cell r="C40">
            <v>48.176000000000002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459.96299999999997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84.5</v>
          </cell>
          <cell r="C7">
            <v>85.44</v>
          </cell>
          <cell r="D7">
            <v>85.47</v>
          </cell>
          <cell r="E7">
            <v>89.47</v>
          </cell>
          <cell r="F7">
            <v>90</v>
          </cell>
          <cell r="G7">
            <v>90</v>
          </cell>
          <cell r="H7">
            <v>98.21</v>
          </cell>
          <cell r="I7">
            <v>127.95</v>
          </cell>
          <cell r="J7">
            <v>128.08000000000001</v>
          </cell>
          <cell r="K7">
            <v>130.4</v>
          </cell>
          <cell r="L7">
            <v>129.1</v>
          </cell>
          <cell r="M7">
            <v>127.93</v>
          </cell>
          <cell r="N7">
            <v>126.41</v>
          </cell>
          <cell r="O7">
            <v>116.02</v>
          </cell>
          <cell r="P7">
            <v>122.08</v>
          </cell>
          <cell r="Q7">
            <v>122.91</v>
          </cell>
          <cell r="R7">
            <v>112.27</v>
          </cell>
          <cell r="S7">
            <v>114.08</v>
          </cell>
          <cell r="T7">
            <v>113.94</v>
          </cell>
          <cell r="U7">
            <v>131.46</v>
          </cell>
          <cell r="V7">
            <v>131.53</v>
          </cell>
          <cell r="W7">
            <v>112.94</v>
          </cell>
          <cell r="X7">
            <v>109.88</v>
          </cell>
          <cell r="Y7">
            <v>108</v>
          </cell>
        </row>
        <row r="31">
          <cell r="F31">
            <v>2.7120000000000002</v>
          </cell>
          <cell r="G31">
            <v>21.126999999999999</v>
          </cell>
          <cell r="H31">
            <v>7</v>
          </cell>
          <cell r="I31">
            <v>7</v>
          </cell>
          <cell r="M31">
            <v>2</v>
          </cell>
          <cell r="N31">
            <v>2</v>
          </cell>
          <cell r="P31">
            <v>7</v>
          </cell>
          <cell r="Q31">
            <v>27.286000000000001</v>
          </cell>
          <cell r="Y31">
            <v>10.09</v>
          </cell>
        </row>
        <row r="57">
          <cell r="C57">
            <v>0.49099999999999999</v>
          </cell>
          <cell r="D57">
            <v>0.29399999999999998</v>
          </cell>
          <cell r="L57">
            <v>8.9999999999999993E-3</v>
          </cell>
          <cell r="O57">
            <v>0.78100000000000003</v>
          </cell>
          <cell r="P57">
            <v>0.36199999999999999</v>
          </cell>
          <cell r="Q57">
            <v>0.255</v>
          </cell>
          <cell r="R57">
            <v>1.37</v>
          </cell>
          <cell r="T57">
            <v>0.25</v>
          </cell>
          <cell r="U57">
            <v>1.5289999999999999</v>
          </cell>
          <cell r="V57">
            <v>2.4900000000000002</v>
          </cell>
          <cell r="W57">
            <v>4.0599999999999996</v>
          </cell>
          <cell r="X57">
            <v>1.39</v>
          </cell>
        </row>
        <row r="63">
          <cell r="B63">
            <v>6.3419999999999996</v>
          </cell>
          <cell r="C63">
            <v>16.901</v>
          </cell>
          <cell r="D63">
            <v>16.927999999999997</v>
          </cell>
          <cell r="E63">
            <v>16.338999999999999</v>
          </cell>
          <cell r="F63">
            <v>16.631</v>
          </cell>
          <cell r="G63">
            <v>13.391999999999999</v>
          </cell>
          <cell r="H63">
            <v>14.72</v>
          </cell>
          <cell r="I63">
            <v>7.1180000000000003</v>
          </cell>
          <cell r="J63">
            <v>17.681000000000001</v>
          </cell>
          <cell r="K63">
            <v>9.548</v>
          </cell>
          <cell r="L63">
            <v>8.7080000000000002</v>
          </cell>
          <cell r="M63">
            <v>12.966999999999999</v>
          </cell>
          <cell r="N63">
            <v>14.801</v>
          </cell>
          <cell r="O63">
            <v>13.502000000000001</v>
          </cell>
          <cell r="P63">
            <v>14.26</v>
          </cell>
          <cell r="Q63">
            <v>14.364000000000001</v>
          </cell>
          <cell r="R63">
            <v>13.034000000000001</v>
          </cell>
          <cell r="S63">
            <v>13.26</v>
          </cell>
          <cell r="T63">
            <v>10.606</v>
          </cell>
          <cell r="U63">
            <v>7.4139999999999997</v>
          </cell>
          <cell r="V63">
            <v>7.5570000000000004</v>
          </cell>
          <cell r="W63">
            <v>8.4830000000000005</v>
          </cell>
          <cell r="X63">
            <v>7.5640000000000001</v>
          </cell>
        </row>
        <row r="64">
          <cell r="B64">
            <v>7.91</v>
          </cell>
          <cell r="C64">
            <v>7.5380000000000003</v>
          </cell>
          <cell r="D64">
            <v>6.7430000000000003</v>
          </cell>
          <cell r="E64">
            <v>7.2110000000000003</v>
          </cell>
          <cell r="F64">
            <v>7.1769999999999996</v>
          </cell>
          <cell r="G64">
            <v>7.8419999999999996</v>
          </cell>
          <cell r="H64">
            <v>8.26</v>
          </cell>
          <cell r="I64">
            <v>8.7110000000000003</v>
          </cell>
          <cell r="J64">
            <v>10.992000000000001</v>
          </cell>
          <cell r="K64">
            <v>12.351000000000001</v>
          </cell>
          <cell r="L64">
            <v>13.398</v>
          </cell>
          <cell r="M64">
            <v>16.774999999999999</v>
          </cell>
          <cell r="N64">
            <v>1.52</v>
          </cell>
          <cell r="O64">
            <v>2.5869999999999997</v>
          </cell>
          <cell r="P64">
            <v>6.0969999999999995</v>
          </cell>
          <cell r="Q64">
            <v>3.6480000000000001</v>
          </cell>
          <cell r="R64">
            <v>2.8660000000000001</v>
          </cell>
          <cell r="S64">
            <v>0.33500000000000002</v>
          </cell>
          <cell r="U64">
            <v>4.2000000000000003E-2</v>
          </cell>
          <cell r="V64">
            <v>0.123</v>
          </cell>
          <cell r="W64">
            <v>4.4999999999999998E-2</v>
          </cell>
          <cell r="X64">
            <v>0.16300000000000001</v>
          </cell>
          <cell r="Y64">
            <v>0.24199999999999999</v>
          </cell>
        </row>
      </sheetData>
      <sheetData sheetId="17">
        <row r="57">
          <cell r="B57">
            <v>12.992999999999999</v>
          </cell>
          <cell r="C57">
            <v>23.957000000000001</v>
          </cell>
          <cell r="D57">
            <v>22.606000000000002</v>
          </cell>
          <cell r="E57">
            <v>22.899000000000001</v>
          </cell>
          <cell r="F57">
            <v>25.947000000000003</v>
          </cell>
          <cell r="G57">
            <v>42.12</v>
          </cell>
          <cell r="H57">
            <v>29.614000000000001</v>
          </cell>
          <cell r="I57">
            <v>21.867000000000001</v>
          </cell>
          <cell r="J57">
            <v>27.723000000000006</v>
          </cell>
          <cell r="K57">
            <v>20.655999999999999</v>
          </cell>
          <cell r="L57">
            <v>20.983000000000001</v>
          </cell>
          <cell r="M57">
            <v>30.917999999999999</v>
          </cell>
          <cell r="N57">
            <v>18.093999999999998</v>
          </cell>
          <cell r="O57">
            <v>14.863</v>
          </cell>
          <cell r="P57">
            <v>22.515999999999998</v>
          </cell>
          <cell r="Q57">
            <v>38.484999999999999</v>
          </cell>
          <cell r="R57">
            <v>7.2530000000000001</v>
          </cell>
          <cell r="S57">
            <v>9.7739999999999991</v>
          </cell>
          <cell r="T57">
            <v>9.8759999999999994</v>
          </cell>
          <cell r="U57">
            <v>7.27</v>
          </cell>
          <cell r="V57">
            <v>7.3609999999999998</v>
          </cell>
          <cell r="W57">
            <v>8.9090000000000007</v>
          </cell>
          <cell r="X57">
            <v>6.359</v>
          </cell>
          <cell r="Y57">
            <v>6.92</v>
          </cell>
        </row>
        <row r="63">
          <cell r="B63">
            <v>0.26600000000000001</v>
          </cell>
          <cell r="C63">
            <v>0.255</v>
          </cell>
          <cell r="D63">
            <v>0.25600000000000001</v>
          </cell>
          <cell r="E63">
            <v>0.26400000000000001</v>
          </cell>
          <cell r="F63">
            <v>0.252</v>
          </cell>
          <cell r="G63">
            <v>0.24099999999999999</v>
          </cell>
          <cell r="H63">
            <v>0.245</v>
          </cell>
          <cell r="I63">
            <v>0.222</v>
          </cell>
          <cell r="J63">
            <v>0.22900000000000001</v>
          </cell>
          <cell r="K63">
            <v>0.22600000000000001</v>
          </cell>
          <cell r="L63">
            <v>0.24299999999999999</v>
          </cell>
          <cell r="M63">
            <v>0.221</v>
          </cell>
          <cell r="N63">
            <v>0.22700000000000001</v>
          </cell>
          <cell r="O63">
            <v>0.24099999999999999</v>
          </cell>
          <cell r="P63">
            <v>0.26</v>
          </cell>
          <cell r="Q63">
            <v>0.26600000000000001</v>
          </cell>
          <cell r="R63">
            <v>0.27500000000000002</v>
          </cell>
          <cell r="S63">
            <v>0.27</v>
          </cell>
          <cell r="T63">
            <v>0.27</v>
          </cell>
          <cell r="U63">
            <v>0.27200000000000002</v>
          </cell>
          <cell r="V63">
            <v>0.27300000000000002</v>
          </cell>
          <cell r="W63">
            <v>0.26900000000000002</v>
          </cell>
          <cell r="X63">
            <v>0.25800000000000001</v>
          </cell>
          <cell r="Y63">
            <v>0.252</v>
          </cell>
        </row>
        <row r="64">
          <cell r="B64">
            <v>0.9930000000000001</v>
          </cell>
          <cell r="C64">
            <v>0.71799999999999997</v>
          </cell>
          <cell r="D64">
            <v>1.103</v>
          </cell>
          <cell r="E64">
            <v>0.38700000000000001</v>
          </cell>
          <cell r="F64">
            <v>0.32100000000000001</v>
          </cell>
          <cell r="H64">
            <v>0.121</v>
          </cell>
          <cell r="I64">
            <v>0.74</v>
          </cell>
          <cell r="J64">
            <v>0.72100000000000009</v>
          </cell>
          <cell r="K64">
            <v>1.0169999999999999</v>
          </cell>
          <cell r="L64">
            <v>0.88900000000000001</v>
          </cell>
          <cell r="M64">
            <v>0.60299999999999998</v>
          </cell>
          <cell r="O64">
            <v>1.766</v>
          </cell>
          <cell r="P64">
            <v>4.9429999999999996</v>
          </cell>
          <cell r="Q64">
            <v>6.8019999999999996</v>
          </cell>
          <cell r="R64">
            <v>9.7419999999999991</v>
          </cell>
          <cell r="S64">
            <v>3.5510000000000002</v>
          </cell>
          <cell r="T64">
            <v>0.71</v>
          </cell>
          <cell r="U64">
            <v>1.4430000000000001</v>
          </cell>
          <cell r="V64">
            <v>2.536</v>
          </cell>
          <cell r="W64">
            <v>3.4099999999999997</v>
          </cell>
          <cell r="X64">
            <v>2.5</v>
          </cell>
          <cell r="Y64">
            <v>3.16</v>
          </cell>
        </row>
      </sheetData>
      <sheetData sheetId="18">
        <row r="7">
          <cell r="B7">
            <v>84.5</v>
          </cell>
          <cell r="C7">
            <v>85.44</v>
          </cell>
          <cell r="D7">
            <v>85.47</v>
          </cell>
          <cell r="E7">
            <v>89.47</v>
          </cell>
          <cell r="F7">
            <v>90</v>
          </cell>
          <cell r="G7">
            <v>90</v>
          </cell>
          <cell r="H7">
            <v>98.21</v>
          </cell>
          <cell r="I7">
            <v>127.95</v>
          </cell>
          <cell r="J7">
            <v>128.08000000000001</v>
          </cell>
          <cell r="K7">
            <v>130.4</v>
          </cell>
          <cell r="L7">
            <v>129.1</v>
          </cell>
          <cell r="M7">
            <v>127.93</v>
          </cell>
          <cell r="N7">
            <v>126.41</v>
          </cell>
          <cell r="O7">
            <v>116.02</v>
          </cell>
          <cell r="P7">
            <v>122.08</v>
          </cell>
          <cell r="Q7">
            <v>122.91</v>
          </cell>
          <cell r="R7">
            <v>112.27</v>
          </cell>
          <cell r="S7">
            <v>114.08</v>
          </cell>
          <cell r="T7">
            <v>113.94</v>
          </cell>
          <cell r="U7">
            <v>131.46</v>
          </cell>
          <cell r="V7">
            <v>131.53</v>
          </cell>
          <cell r="W7">
            <v>112.94</v>
          </cell>
          <cell r="X7">
            <v>109.88</v>
          </cell>
          <cell r="Y7">
            <v>108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44434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950.93830000000003</v>
          </cell>
          <cell r="J12">
            <v>950.93799999999999</v>
          </cell>
          <cell r="K12">
            <v>950.44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37.322600000000001</v>
          </cell>
          <cell r="J22">
            <v>37.323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101.401</v>
          </cell>
          <cell r="J23">
            <v>101.401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14.252000000000001</v>
      </c>
      <c r="C4" s="18">
        <v>24.93</v>
      </c>
      <c r="D4" s="18">
        <v>23.965000000000003</v>
      </c>
      <c r="E4" s="18">
        <v>23.550000000000004</v>
      </c>
      <c r="F4" s="18">
        <v>26.52</v>
      </c>
      <c r="G4" s="18">
        <v>42.361000000000004</v>
      </c>
      <c r="H4" s="18">
        <v>29.979999999999997</v>
      </c>
      <c r="I4" s="18">
        <v>22.829000000000004</v>
      </c>
      <c r="J4" s="18">
        <v>28.672999999999998</v>
      </c>
      <c r="K4" s="18">
        <v>21.899000000000001</v>
      </c>
      <c r="L4" s="18">
        <v>22.114999999999998</v>
      </c>
      <c r="M4" s="18">
        <v>31.741999999999997</v>
      </c>
      <c r="N4" s="18">
        <v>18.321000000000002</v>
      </c>
      <c r="O4" s="18">
        <v>16.87</v>
      </c>
      <c r="P4" s="18">
        <v>27.719000000000001</v>
      </c>
      <c r="Q4" s="18">
        <v>45.553000000000004</v>
      </c>
      <c r="R4" s="18">
        <v>17.27</v>
      </c>
      <c r="S4" s="18">
        <v>13.595000000000001</v>
      </c>
      <c r="T4" s="18">
        <v>10.856</v>
      </c>
      <c r="U4" s="18">
        <v>8.9849999999999994</v>
      </c>
      <c r="V4" s="18">
        <v>10.170000000000002</v>
      </c>
      <c r="W4" s="18">
        <v>12.588000000000001</v>
      </c>
      <c r="X4" s="18">
        <v>9.1170000000000009</v>
      </c>
      <c r="Y4" s="18">
        <v>10.332000000000001</v>
      </c>
      <c r="Z4" s="19"/>
      <c r="AA4" s="20">
        <f>SUM(B4:Z4)</f>
        <v>514.19200000000012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84.5</v>
      </c>
      <c r="C7" s="28">
        <v>85.44</v>
      </c>
      <c r="D7" s="28">
        <v>85.47</v>
      </c>
      <c r="E7" s="28">
        <v>89.47</v>
      </c>
      <c r="F7" s="28">
        <v>90</v>
      </c>
      <c r="G7" s="28">
        <v>90</v>
      </c>
      <c r="H7" s="28">
        <v>98.21</v>
      </c>
      <c r="I7" s="28">
        <v>127.95</v>
      </c>
      <c r="J7" s="28">
        <v>128.08000000000001</v>
      </c>
      <c r="K7" s="28">
        <v>130.4</v>
      </c>
      <c r="L7" s="28">
        <v>129.1</v>
      </c>
      <c r="M7" s="28">
        <v>127.93</v>
      </c>
      <c r="N7" s="28">
        <v>126.41</v>
      </c>
      <c r="O7" s="28">
        <v>116.02</v>
      </c>
      <c r="P7" s="28">
        <v>122.08</v>
      </c>
      <c r="Q7" s="28">
        <v>122.91</v>
      </c>
      <c r="R7" s="28">
        <v>112.27</v>
      </c>
      <c r="S7" s="28">
        <v>114.08</v>
      </c>
      <c r="T7" s="28">
        <v>113.94</v>
      </c>
      <c r="U7" s="28">
        <v>131.46</v>
      </c>
      <c r="V7" s="28">
        <v>131.53</v>
      </c>
      <c r="W7" s="28">
        <v>112.94</v>
      </c>
      <c r="X7" s="28">
        <v>109.88</v>
      </c>
      <c r="Y7" s="28">
        <v>108</v>
      </c>
      <c r="Z7" s="29"/>
      <c r="AA7" s="30">
        <f>IF(SUM(GR_MAINLAND_MCP_SUM_SELL)&lt;&gt;0,AVERAGEIF(GR_MAINLAND_MCP_SUM_SELL,"&lt;&gt;"""),"")</f>
        <v>112.00291666666669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2.7120000000000002</v>
      </c>
      <c r="G11" s="47">
        <v>21.126999999999999</v>
      </c>
      <c r="H11" s="47">
        <v>7</v>
      </c>
      <c r="I11" s="47">
        <v>7</v>
      </c>
      <c r="J11" s="47"/>
      <c r="K11" s="47"/>
      <c r="L11" s="47"/>
      <c r="M11" s="47">
        <v>2</v>
      </c>
      <c r="N11" s="47">
        <v>2</v>
      </c>
      <c r="O11" s="47"/>
      <c r="P11" s="47">
        <v>7</v>
      </c>
      <c r="Q11" s="47">
        <v>27.286000000000001</v>
      </c>
      <c r="R11" s="47"/>
      <c r="S11" s="47"/>
      <c r="T11" s="47"/>
      <c r="U11" s="47"/>
      <c r="V11" s="47"/>
      <c r="W11" s="47"/>
      <c r="X11" s="47"/>
      <c r="Y11" s="47">
        <v>10.09</v>
      </c>
      <c r="Z11" s="48"/>
      <c r="AA11" s="49">
        <f>SUM(B11:Z11)</f>
        <v>86.215000000000003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0.49099999999999999</v>
      </c>
      <c r="D13" s="52">
        <v>0.29399999999999998</v>
      </c>
      <c r="E13" s="52"/>
      <c r="F13" s="52"/>
      <c r="G13" s="52"/>
      <c r="H13" s="52"/>
      <c r="I13" s="52"/>
      <c r="J13" s="52"/>
      <c r="K13" s="52"/>
      <c r="L13" s="52">
        <v>8.9999999999999993E-3</v>
      </c>
      <c r="M13" s="52"/>
      <c r="N13" s="52"/>
      <c r="O13" s="52">
        <v>0.78100000000000003</v>
      </c>
      <c r="P13" s="52">
        <v>0.36199999999999999</v>
      </c>
      <c r="Q13" s="52">
        <v>0.255</v>
      </c>
      <c r="R13" s="52">
        <v>1.37</v>
      </c>
      <c r="S13" s="52"/>
      <c r="T13" s="52">
        <v>0.25</v>
      </c>
      <c r="U13" s="52">
        <v>1.5289999999999999</v>
      </c>
      <c r="V13" s="52">
        <v>2.4900000000000002</v>
      </c>
      <c r="W13" s="52">
        <v>4.0599999999999996</v>
      </c>
      <c r="X13" s="52">
        <v>1.39</v>
      </c>
      <c r="Y13" s="52"/>
      <c r="Z13" s="53"/>
      <c r="AA13" s="54">
        <f>SUM(B13:Z13)</f>
        <v>13.280999999999999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0.49099999999999999</v>
      </c>
      <c r="D14" s="57">
        <f t="shared" si="0"/>
        <v>0.29399999999999998</v>
      </c>
      <c r="E14" s="57">
        <f t="shared" si="0"/>
        <v>0</v>
      </c>
      <c r="F14" s="57">
        <f t="shared" si="0"/>
        <v>2.7120000000000002</v>
      </c>
      <c r="G14" s="57">
        <f t="shared" si="0"/>
        <v>21.126999999999999</v>
      </c>
      <c r="H14" s="57">
        <f t="shared" si="0"/>
        <v>7</v>
      </c>
      <c r="I14" s="57">
        <f t="shared" si="0"/>
        <v>7</v>
      </c>
      <c r="J14" s="57">
        <f t="shared" si="0"/>
        <v>0</v>
      </c>
      <c r="K14" s="57">
        <f t="shared" si="0"/>
        <v>0</v>
      </c>
      <c r="L14" s="57">
        <f t="shared" si="0"/>
        <v>8.9999999999999993E-3</v>
      </c>
      <c r="M14" s="57">
        <f t="shared" si="0"/>
        <v>2</v>
      </c>
      <c r="N14" s="57">
        <f t="shared" si="0"/>
        <v>2</v>
      </c>
      <c r="O14" s="57">
        <f t="shared" si="0"/>
        <v>0.78100000000000003</v>
      </c>
      <c r="P14" s="57">
        <f t="shared" si="0"/>
        <v>7.3620000000000001</v>
      </c>
      <c r="Q14" s="57">
        <f t="shared" si="0"/>
        <v>27.541</v>
      </c>
      <c r="R14" s="57">
        <f t="shared" si="0"/>
        <v>1.37</v>
      </c>
      <c r="S14" s="57">
        <f t="shared" si="0"/>
        <v>0</v>
      </c>
      <c r="T14" s="57">
        <f t="shared" si="0"/>
        <v>0.25</v>
      </c>
      <c r="U14" s="57">
        <f t="shared" si="0"/>
        <v>1.5289999999999999</v>
      </c>
      <c r="V14" s="57">
        <f t="shared" si="0"/>
        <v>2.4900000000000002</v>
      </c>
      <c r="W14" s="57">
        <f t="shared" si="0"/>
        <v>4.0599999999999996</v>
      </c>
      <c r="X14" s="57">
        <f t="shared" si="0"/>
        <v>1.39</v>
      </c>
      <c r="Y14" s="57">
        <f t="shared" si="0"/>
        <v>10.09</v>
      </c>
      <c r="Z14" s="58" t="str">
        <f t="shared" si="0"/>
        <v/>
      </c>
      <c r="AA14" s="59">
        <f>SUM(AA9:AA13)</f>
        <v>99.496000000000009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6.3419999999999996</v>
      </c>
      <c r="C18" s="72">
        <v>16.901</v>
      </c>
      <c r="D18" s="72">
        <v>16.927999999999997</v>
      </c>
      <c r="E18" s="72">
        <v>16.338999999999999</v>
      </c>
      <c r="F18" s="72">
        <v>16.631</v>
      </c>
      <c r="G18" s="72">
        <v>13.391999999999999</v>
      </c>
      <c r="H18" s="72">
        <v>14.72</v>
      </c>
      <c r="I18" s="72">
        <v>7.1180000000000003</v>
      </c>
      <c r="J18" s="72">
        <v>17.681000000000001</v>
      </c>
      <c r="K18" s="72">
        <v>9.548</v>
      </c>
      <c r="L18" s="72">
        <v>8.7080000000000002</v>
      </c>
      <c r="M18" s="72">
        <v>12.966999999999999</v>
      </c>
      <c r="N18" s="72">
        <v>14.801</v>
      </c>
      <c r="O18" s="72">
        <v>13.502000000000001</v>
      </c>
      <c r="P18" s="72">
        <v>14.26</v>
      </c>
      <c r="Q18" s="72">
        <v>14.364000000000001</v>
      </c>
      <c r="R18" s="72">
        <v>13.034000000000001</v>
      </c>
      <c r="S18" s="72">
        <v>13.26</v>
      </c>
      <c r="T18" s="72">
        <v>10.606</v>
      </c>
      <c r="U18" s="72">
        <v>7.4139999999999997</v>
      </c>
      <c r="V18" s="72">
        <v>7.5570000000000004</v>
      </c>
      <c r="W18" s="72">
        <v>8.4830000000000005</v>
      </c>
      <c r="X18" s="72">
        <v>7.5640000000000001</v>
      </c>
      <c r="Y18" s="72"/>
      <c r="Z18" s="73"/>
      <c r="AA18" s="74">
        <f>SUM(B18:Z18)</f>
        <v>282.12</v>
      </c>
    </row>
    <row r="19" spans="1:27" ht="24.95" customHeight="1" x14ac:dyDescent="0.2">
      <c r="A19" s="70" t="s">
        <v>14</v>
      </c>
      <c r="B19" s="75">
        <v>7.91</v>
      </c>
      <c r="C19" s="76">
        <v>7.5380000000000003</v>
      </c>
      <c r="D19" s="76">
        <v>6.7430000000000003</v>
      </c>
      <c r="E19" s="76">
        <v>7.2110000000000003</v>
      </c>
      <c r="F19" s="76">
        <v>7.1769999999999996</v>
      </c>
      <c r="G19" s="76">
        <v>7.8419999999999996</v>
      </c>
      <c r="H19" s="76">
        <v>8.26</v>
      </c>
      <c r="I19" s="76">
        <v>8.7110000000000003</v>
      </c>
      <c r="J19" s="76">
        <v>10.992000000000001</v>
      </c>
      <c r="K19" s="76">
        <v>12.351000000000001</v>
      </c>
      <c r="L19" s="76">
        <v>13.398</v>
      </c>
      <c r="M19" s="76">
        <v>16.774999999999999</v>
      </c>
      <c r="N19" s="76">
        <v>1.52</v>
      </c>
      <c r="O19" s="76">
        <v>2.5869999999999997</v>
      </c>
      <c r="P19" s="76">
        <v>6.0969999999999995</v>
      </c>
      <c r="Q19" s="76">
        <v>3.6480000000000001</v>
      </c>
      <c r="R19" s="76">
        <v>2.8660000000000001</v>
      </c>
      <c r="S19" s="76">
        <v>0.33500000000000002</v>
      </c>
      <c r="T19" s="76"/>
      <c r="U19" s="76">
        <v>4.2000000000000003E-2</v>
      </c>
      <c r="V19" s="76">
        <v>0.123</v>
      </c>
      <c r="W19" s="76">
        <v>4.4999999999999998E-2</v>
      </c>
      <c r="X19" s="76">
        <v>0.16300000000000001</v>
      </c>
      <c r="Y19" s="76">
        <v>0.24199999999999999</v>
      </c>
      <c r="Z19" s="73"/>
      <c r="AA19" s="74">
        <f>SUM(B19:Z19)</f>
        <v>132.57599999999999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14.251999999999999</v>
      </c>
      <c r="C22" s="83">
        <f t="shared" ref="C22:Z22" si="1">IF(LEN(C$2)&gt;0,SUM(C17:C21),"")</f>
        <v>24.439</v>
      </c>
      <c r="D22" s="83">
        <f t="shared" si="1"/>
        <v>23.670999999999999</v>
      </c>
      <c r="E22" s="83">
        <f t="shared" si="1"/>
        <v>23.549999999999997</v>
      </c>
      <c r="F22" s="83">
        <f t="shared" si="1"/>
        <v>23.808</v>
      </c>
      <c r="G22" s="83">
        <f t="shared" si="1"/>
        <v>21.233999999999998</v>
      </c>
      <c r="H22" s="83">
        <f t="shared" si="1"/>
        <v>22.98</v>
      </c>
      <c r="I22" s="83">
        <f t="shared" si="1"/>
        <v>15.829000000000001</v>
      </c>
      <c r="J22" s="83">
        <f t="shared" si="1"/>
        <v>28.673000000000002</v>
      </c>
      <c r="K22" s="83">
        <f t="shared" si="1"/>
        <v>21.899000000000001</v>
      </c>
      <c r="L22" s="83">
        <f t="shared" si="1"/>
        <v>22.106000000000002</v>
      </c>
      <c r="M22" s="83">
        <f t="shared" si="1"/>
        <v>29.741999999999997</v>
      </c>
      <c r="N22" s="83">
        <f t="shared" si="1"/>
        <v>16.321000000000002</v>
      </c>
      <c r="O22" s="83">
        <f t="shared" si="1"/>
        <v>16.088999999999999</v>
      </c>
      <c r="P22" s="83">
        <f t="shared" si="1"/>
        <v>20.356999999999999</v>
      </c>
      <c r="Q22" s="83">
        <f t="shared" si="1"/>
        <v>18.012</v>
      </c>
      <c r="R22" s="83">
        <f t="shared" si="1"/>
        <v>15.9</v>
      </c>
      <c r="S22" s="83">
        <f t="shared" si="1"/>
        <v>13.595000000000001</v>
      </c>
      <c r="T22" s="83">
        <f t="shared" si="1"/>
        <v>10.606</v>
      </c>
      <c r="U22" s="83">
        <f t="shared" si="1"/>
        <v>7.4559999999999995</v>
      </c>
      <c r="V22" s="83">
        <f t="shared" si="1"/>
        <v>7.6800000000000006</v>
      </c>
      <c r="W22" s="83">
        <f t="shared" si="1"/>
        <v>8.5280000000000005</v>
      </c>
      <c r="X22" s="83">
        <f t="shared" si="1"/>
        <v>7.7270000000000003</v>
      </c>
      <c r="Y22" s="83">
        <f t="shared" si="1"/>
        <v>0.24199999999999999</v>
      </c>
      <c r="Z22" s="84" t="str">
        <f t="shared" si="1"/>
        <v/>
      </c>
      <c r="AA22" s="85">
        <f>SUM(AA17:AA21)</f>
        <v>414.69600000000003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14.252000000000001</v>
      </c>
      <c r="C26" s="72">
        <v>24.93</v>
      </c>
      <c r="D26" s="72">
        <v>23.965</v>
      </c>
      <c r="E26" s="72">
        <v>23.55</v>
      </c>
      <c r="F26" s="72">
        <v>26.52</v>
      </c>
      <c r="G26" s="72">
        <v>42.360999999999997</v>
      </c>
      <c r="H26" s="72">
        <v>29.98</v>
      </c>
      <c r="I26" s="72">
        <v>22.829000000000001</v>
      </c>
      <c r="J26" s="72">
        <v>28.672999999999998</v>
      </c>
      <c r="K26" s="72">
        <v>21.899000000000001</v>
      </c>
      <c r="L26" s="72">
        <v>22.114999999999998</v>
      </c>
      <c r="M26" s="72">
        <v>31.742000000000001</v>
      </c>
      <c r="N26" s="72">
        <v>18.321000000000002</v>
      </c>
      <c r="O26" s="72">
        <v>16.87</v>
      </c>
      <c r="P26" s="72">
        <v>27.719000000000001</v>
      </c>
      <c r="Q26" s="72">
        <v>45.552999999999997</v>
      </c>
      <c r="R26" s="72">
        <v>17.27</v>
      </c>
      <c r="S26" s="72">
        <v>13.595000000000001</v>
      </c>
      <c r="T26" s="72">
        <v>10.856</v>
      </c>
      <c r="U26" s="72">
        <v>8.9849999999999994</v>
      </c>
      <c r="V26" s="72">
        <v>10.17</v>
      </c>
      <c r="W26" s="72">
        <v>12.587999999999999</v>
      </c>
      <c r="X26" s="72">
        <v>9.1170000000000009</v>
      </c>
      <c r="Y26" s="72">
        <v>10.332000000000001</v>
      </c>
      <c r="Z26" s="73"/>
      <c r="AA26" s="74">
        <f>SUM(B26:Z26)</f>
        <v>514.19200000000012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14.252000000000001</v>
      </c>
      <c r="C28" s="57">
        <f t="shared" ref="C28:Z28" si="2">IF(LEN(C$2)&gt;0,SUM(C25:C27),"")</f>
        <v>24.93</v>
      </c>
      <c r="D28" s="57">
        <f t="shared" si="2"/>
        <v>23.965</v>
      </c>
      <c r="E28" s="57">
        <f t="shared" si="2"/>
        <v>23.55</v>
      </c>
      <c r="F28" s="57">
        <f t="shared" si="2"/>
        <v>26.52</v>
      </c>
      <c r="G28" s="57">
        <f t="shared" si="2"/>
        <v>42.360999999999997</v>
      </c>
      <c r="H28" s="57">
        <f t="shared" si="2"/>
        <v>29.98</v>
      </c>
      <c r="I28" s="57">
        <f t="shared" si="2"/>
        <v>22.829000000000001</v>
      </c>
      <c r="J28" s="57">
        <f t="shared" si="2"/>
        <v>28.672999999999998</v>
      </c>
      <c r="K28" s="57">
        <f t="shared" si="2"/>
        <v>21.899000000000001</v>
      </c>
      <c r="L28" s="57">
        <f t="shared" si="2"/>
        <v>22.114999999999998</v>
      </c>
      <c r="M28" s="57">
        <f t="shared" si="2"/>
        <v>31.742000000000001</v>
      </c>
      <c r="N28" s="57">
        <f t="shared" si="2"/>
        <v>18.321000000000002</v>
      </c>
      <c r="O28" s="57">
        <f t="shared" si="2"/>
        <v>16.87</v>
      </c>
      <c r="P28" s="57">
        <f t="shared" si="2"/>
        <v>27.719000000000001</v>
      </c>
      <c r="Q28" s="57">
        <f t="shared" si="2"/>
        <v>45.552999999999997</v>
      </c>
      <c r="R28" s="57">
        <f t="shared" si="2"/>
        <v>17.27</v>
      </c>
      <c r="S28" s="57">
        <f t="shared" si="2"/>
        <v>13.595000000000001</v>
      </c>
      <c r="T28" s="57">
        <f t="shared" si="2"/>
        <v>10.856</v>
      </c>
      <c r="U28" s="57">
        <f t="shared" si="2"/>
        <v>8.9849999999999994</v>
      </c>
      <c r="V28" s="57">
        <f t="shared" si="2"/>
        <v>10.17</v>
      </c>
      <c r="W28" s="57">
        <f t="shared" si="2"/>
        <v>12.587999999999999</v>
      </c>
      <c r="X28" s="57">
        <f t="shared" si="2"/>
        <v>9.1170000000000009</v>
      </c>
      <c r="Y28" s="57">
        <f t="shared" si="2"/>
        <v>10.332000000000001</v>
      </c>
      <c r="Z28" s="58" t="str">
        <f t="shared" si="2"/>
        <v/>
      </c>
      <c r="AA28" s="59">
        <f>SUM(AA25:AA27)</f>
        <v>514.19200000000012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14.251999999999999</v>
      </c>
      <c r="C47" s="83">
        <f t="shared" ref="C47:Z47" si="8">IF(LEN(C$2)&gt;0,C14+C22+C36,"")</f>
        <v>24.93</v>
      </c>
      <c r="D47" s="83">
        <f t="shared" si="8"/>
        <v>23.965</v>
      </c>
      <c r="E47" s="83">
        <f t="shared" si="8"/>
        <v>23.549999999999997</v>
      </c>
      <c r="F47" s="83">
        <f t="shared" si="8"/>
        <v>26.52</v>
      </c>
      <c r="G47" s="83">
        <f t="shared" si="8"/>
        <v>42.360999999999997</v>
      </c>
      <c r="H47" s="83">
        <f t="shared" si="8"/>
        <v>29.98</v>
      </c>
      <c r="I47" s="83">
        <f t="shared" si="8"/>
        <v>22.829000000000001</v>
      </c>
      <c r="J47" s="83">
        <f t="shared" si="8"/>
        <v>28.673000000000002</v>
      </c>
      <c r="K47" s="83">
        <f t="shared" si="8"/>
        <v>21.899000000000001</v>
      </c>
      <c r="L47" s="83">
        <f t="shared" si="8"/>
        <v>22.115000000000002</v>
      </c>
      <c r="M47" s="83">
        <f t="shared" si="8"/>
        <v>31.741999999999997</v>
      </c>
      <c r="N47" s="83">
        <f t="shared" si="8"/>
        <v>18.321000000000002</v>
      </c>
      <c r="O47" s="83">
        <f t="shared" si="8"/>
        <v>16.869999999999997</v>
      </c>
      <c r="P47" s="83">
        <f t="shared" si="8"/>
        <v>27.719000000000001</v>
      </c>
      <c r="Q47" s="83">
        <f t="shared" si="8"/>
        <v>45.552999999999997</v>
      </c>
      <c r="R47" s="83">
        <f t="shared" si="8"/>
        <v>17.27</v>
      </c>
      <c r="S47" s="83">
        <f t="shared" si="8"/>
        <v>13.595000000000001</v>
      </c>
      <c r="T47" s="83">
        <f t="shared" si="8"/>
        <v>10.856</v>
      </c>
      <c r="U47" s="83">
        <f t="shared" si="8"/>
        <v>8.9849999999999994</v>
      </c>
      <c r="V47" s="83">
        <f t="shared" si="8"/>
        <v>10.170000000000002</v>
      </c>
      <c r="W47" s="83">
        <f t="shared" si="8"/>
        <v>12.588000000000001</v>
      </c>
      <c r="X47" s="83">
        <f t="shared" si="8"/>
        <v>9.1170000000000009</v>
      </c>
      <c r="Y47" s="83">
        <f t="shared" si="8"/>
        <v>10.332000000000001</v>
      </c>
      <c r="Z47" s="84" t="str">
        <f t="shared" si="8"/>
        <v/>
      </c>
      <c r="AA47" s="100">
        <f>SUM(B47:Z47)</f>
        <v>514.19200000000012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14.252000000000001</v>
      </c>
      <c r="C4" s="18">
        <v>24.93</v>
      </c>
      <c r="D4" s="18">
        <v>23.965000000000003</v>
      </c>
      <c r="E4" s="18">
        <v>23.55</v>
      </c>
      <c r="F4" s="18">
        <v>26.52</v>
      </c>
      <c r="G4" s="18">
        <v>42.360999999999997</v>
      </c>
      <c r="H4" s="18">
        <v>29.98</v>
      </c>
      <c r="I4" s="18">
        <v>22.828999999999997</v>
      </c>
      <c r="J4" s="18">
        <v>28.673000000000005</v>
      </c>
      <c r="K4" s="18">
        <v>21.898999999999997</v>
      </c>
      <c r="L4" s="18">
        <v>22.115000000000002</v>
      </c>
      <c r="M4" s="18">
        <v>31.741999999999997</v>
      </c>
      <c r="N4" s="18">
        <v>18.321000000000002</v>
      </c>
      <c r="O4" s="18">
        <v>16.87</v>
      </c>
      <c r="P4" s="18">
        <v>27.718999999999998</v>
      </c>
      <c r="Q4" s="18">
        <v>45.552999999999997</v>
      </c>
      <c r="R4" s="18">
        <v>17.27</v>
      </c>
      <c r="S4" s="18">
        <v>13.595000000000001</v>
      </c>
      <c r="T4" s="18">
        <v>10.856</v>
      </c>
      <c r="U4" s="18">
        <v>8.9849999999999994</v>
      </c>
      <c r="V4" s="18">
        <v>10.17</v>
      </c>
      <c r="W4" s="18">
        <v>12.587999999999999</v>
      </c>
      <c r="X4" s="18">
        <v>9.1169999999999991</v>
      </c>
      <c r="Y4" s="18">
        <v>10.331999999999999</v>
      </c>
      <c r="Z4" s="19"/>
      <c r="AA4" s="20">
        <f>SUM(B4:Z4)</f>
        <v>514.19200000000012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84.5</v>
      </c>
      <c r="C7" s="28">
        <v>85.44</v>
      </c>
      <c r="D7" s="28">
        <v>85.47</v>
      </c>
      <c r="E7" s="28">
        <v>89.47</v>
      </c>
      <c r="F7" s="28">
        <v>90</v>
      </c>
      <c r="G7" s="28">
        <v>90</v>
      </c>
      <c r="H7" s="28">
        <v>98.21</v>
      </c>
      <c r="I7" s="28">
        <v>127.95</v>
      </c>
      <c r="J7" s="28">
        <v>128.08000000000001</v>
      </c>
      <c r="K7" s="28">
        <v>130.4</v>
      </c>
      <c r="L7" s="28">
        <v>129.1</v>
      </c>
      <c r="M7" s="28">
        <v>127.93</v>
      </c>
      <c r="N7" s="28">
        <v>126.41</v>
      </c>
      <c r="O7" s="28">
        <v>116.02</v>
      </c>
      <c r="P7" s="28">
        <v>122.08</v>
      </c>
      <c r="Q7" s="28">
        <v>122.91</v>
      </c>
      <c r="R7" s="28">
        <v>112.27</v>
      </c>
      <c r="S7" s="28">
        <v>114.08</v>
      </c>
      <c r="T7" s="28">
        <v>113.94</v>
      </c>
      <c r="U7" s="28">
        <v>131.46</v>
      </c>
      <c r="V7" s="28">
        <v>131.53</v>
      </c>
      <c r="W7" s="28">
        <v>112.94</v>
      </c>
      <c r="X7" s="28">
        <v>109.88</v>
      </c>
      <c r="Y7" s="28">
        <v>108</v>
      </c>
      <c r="Z7" s="29"/>
      <c r="AA7" s="30">
        <v>112.00291666666669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12.992999999999999</v>
      </c>
      <c r="C13" s="52">
        <v>23.957000000000001</v>
      </c>
      <c r="D13" s="52">
        <v>22.606000000000002</v>
      </c>
      <c r="E13" s="52">
        <v>22.899000000000001</v>
      </c>
      <c r="F13" s="52">
        <v>25.947000000000003</v>
      </c>
      <c r="G13" s="52">
        <v>42.12</v>
      </c>
      <c r="H13" s="52">
        <v>29.614000000000001</v>
      </c>
      <c r="I13" s="52">
        <v>21.867000000000001</v>
      </c>
      <c r="J13" s="52">
        <v>27.723000000000006</v>
      </c>
      <c r="K13" s="52">
        <v>20.655999999999999</v>
      </c>
      <c r="L13" s="52">
        <v>20.983000000000001</v>
      </c>
      <c r="M13" s="52">
        <v>30.917999999999999</v>
      </c>
      <c r="N13" s="52">
        <v>18.093999999999998</v>
      </c>
      <c r="O13" s="52">
        <v>14.863</v>
      </c>
      <c r="P13" s="52">
        <v>22.515999999999998</v>
      </c>
      <c r="Q13" s="52">
        <v>38.484999999999999</v>
      </c>
      <c r="R13" s="52">
        <v>7.2530000000000001</v>
      </c>
      <c r="S13" s="52">
        <v>9.7739999999999991</v>
      </c>
      <c r="T13" s="52">
        <v>9.8759999999999994</v>
      </c>
      <c r="U13" s="52">
        <v>7.27</v>
      </c>
      <c r="V13" s="52">
        <v>7.3609999999999998</v>
      </c>
      <c r="W13" s="52">
        <v>8.9090000000000007</v>
      </c>
      <c r="X13" s="52">
        <v>6.359</v>
      </c>
      <c r="Y13" s="52">
        <v>6.92</v>
      </c>
      <c r="Z13" s="53"/>
      <c r="AA13" s="54">
        <f>SUM(B13:Z13)</f>
        <v>459.96299999999997</v>
      </c>
    </row>
    <row r="14" spans="1:27" ht="30" customHeight="1" thickBot="1" x14ac:dyDescent="0.25">
      <c r="A14" s="55" t="s">
        <v>10</v>
      </c>
      <c r="B14" s="56">
        <f>IF(LEN(B$2)&gt;0,SUM(B10:B13),"")</f>
        <v>12.992999999999999</v>
      </c>
      <c r="C14" s="57">
        <f t="shared" ref="C14:Z14" si="0">IF(LEN(C$2)&gt;0,SUM(C10:C13),"")</f>
        <v>23.957000000000001</v>
      </c>
      <c r="D14" s="57">
        <f t="shared" si="0"/>
        <v>22.606000000000002</v>
      </c>
      <c r="E14" s="57">
        <f t="shared" si="0"/>
        <v>22.899000000000001</v>
      </c>
      <c r="F14" s="57">
        <f t="shared" si="0"/>
        <v>25.947000000000003</v>
      </c>
      <c r="G14" s="57">
        <f t="shared" si="0"/>
        <v>42.12</v>
      </c>
      <c r="H14" s="57">
        <f t="shared" si="0"/>
        <v>29.614000000000001</v>
      </c>
      <c r="I14" s="57">
        <f t="shared" si="0"/>
        <v>21.867000000000001</v>
      </c>
      <c r="J14" s="57">
        <f t="shared" si="0"/>
        <v>27.723000000000006</v>
      </c>
      <c r="K14" s="57">
        <f t="shared" si="0"/>
        <v>20.655999999999999</v>
      </c>
      <c r="L14" s="57">
        <f t="shared" si="0"/>
        <v>20.983000000000001</v>
      </c>
      <c r="M14" s="57">
        <f t="shared" si="0"/>
        <v>30.917999999999999</v>
      </c>
      <c r="N14" s="57">
        <f t="shared" si="0"/>
        <v>18.093999999999998</v>
      </c>
      <c r="O14" s="57">
        <f t="shared" si="0"/>
        <v>14.863</v>
      </c>
      <c r="P14" s="57">
        <f t="shared" si="0"/>
        <v>22.515999999999998</v>
      </c>
      <c r="Q14" s="57">
        <f t="shared" si="0"/>
        <v>38.484999999999999</v>
      </c>
      <c r="R14" s="57">
        <f t="shared" si="0"/>
        <v>7.2530000000000001</v>
      </c>
      <c r="S14" s="57">
        <f t="shared" si="0"/>
        <v>9.7739999999999991</v>
      </c>
      <c r="T14" s="57">
        <f t="shared" si="0"/>
        <v>9.8759999999999994</v>
      </c>
      <c r="U14" s="57">
        <f t="shared" si="0"/>
        <v>7.27</v>
      </c>
      <c r="V14" s="57">
        <f t="shared" si="0"/>
        <v>7.3609999999999998</v>
      </c>
      <c r="W14" s="57">
        <f t="shared" si="0"/>
        <v>8.9090000000000007</v>
      </c>
      <c r="X14" s="57">
        <f t="shared" si="0"/>
        <v>6.359</v>
      </c>
      <c r="Y14" s="57">
        <f t="shared" si="0"/>
        <v>6.92</v>
      </c>
      <c r="Z14" s="58" t="str">
        <f t="shared" si="0"/>
        <v/>
      </c>
      <c r="AA14" s="59">
        <f>SUM(AA9:AA13)</f>
        <v>459.96299999999997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0.26600000000000001</v>
      </c>
      <c r="C18" s="72">
        <v>0.255</v>
      </c>
      <c r="D18" s="72">
        <v>0.25600000000000001</v>
      </c>
      <c r="E18" s="72">
        <v>0.26400000000000001</v>
      </c>
      <c r="F18" s="72">
        <v>0.252</v>
      </c>
      <c r="G18" s="72">
        <v>0.24099999999999999</v>
      </c>
      <c r="H18" s="72">
        <v>0.245</v>
      </c>
      <c r="I18" s="72">
        <v>0.222</v>
      </c>
      <c r="J18" s="72">
        <v>0.22900000000000001</v>
      </c>
      <c r="K18" s="72">
        <v>0.22600000000000001</v>
      </c>
      <c r="L18" s="72">
        <v>0.24299999999999999</v>
      </c>
      <c r="M18" s="72">
        <v>0.221</v>
      </c>
      <c r="N18" s="72">
        <v>0.22700000000000001</v>
      </c>
      <c r="O18" s="72">
        <v>0.24099999999999999</v>
      </c>
      <c r="P18" s="72">
        <v>0.26</v>
      </c>
      <c r="Q18" s="72">
        <v>0.26600000000000001</v>
      </c>
      <c r="R18" s="72">
        <v>0.27500000000000002</v>
      </c>
      <c r="S18" s="72">
        <v>0.27</v>
      </c>
      <c r="T18" s="72">
        <v>0.27</v>
      </c>
      <c r="U18" s="72">
        <v>0.27200000000000002</v>
      </c>
      <c r="V18" s="72">
        <v>0.27300000000000002</v>
      </c>
      <c r="W18" s="72">
        <v>0.26900000000000002</v>
      </c>
      <c r="X18" s="72">
        <v>0.25800000000000001</v>
      </c>
      <c r="Y18" s="72">
        <v>0.252</v>
      </c>
      <c r="Z18" s="73"/>
      <c r="AA18" s="74">
        <f>SUM(B18:Z18)</f>
        <v>6.052999999999999</v>
      </c>
    </row>
    <row r="19" spans="1:27" ht="24.95" customHeight="1" x14ac:dyDescent="0.2">
      <c r="A19" s="70" t="s">
        <v>14</v>
      </c>
      <c r="B19" s="75">
        <v>0.9930000000000001</v>
      </c>
      <c r="C19" s="76">
        <v>0.71799999999999997</v>
      </c>
      <c r="D19" s="76">
        <v>1.103</v>
      </c>
      <c r="E19" s="76">
        <v>0.38700000000000001</v>
      </c>
      <c r="F19" s="76">
        <v>0.32100000000000001</v>
      </c>
      <c r="G19" s="76"/>
      <c r="H19" s="76">
        <v>0.121</v>
      </c>
      <c r="I19" s="76">
        <v>0.74</v>
      </c>
      <c r="J19" s="76">
        <v>0.72100000000000009</v>
      </c>
      <c r="K19" s="76">
        <v>1.0169999999999999</v>
      </c>
      <c r="L19" s="76">
        <v>0.88900000000000001</v>
      </c>
      <c r="M19" s="76">
        <v>0.60299999999999998</v>
      </c>
      <c r="N19" s="76"/>
      <c r="O19" s="76">
        <v>1.766</v>
      </c>
      <c r="P19" s="76">
        <v>4.9429999999999996</v>
      </c>
      <c r="Q19" s="76">
        <v>6.8019999999999996</v>
      </c>
      <c r="R19" s="76">
        <v>9.7419999999999991</v>
      </c>
      <c r="S19" s="76">
        <v>3.5510000000000002</v>
      </c>
      <c r="T19" s="76">
        <v>0.71</v>
      </c>
      <c r="U19" s="76">
        <v>1.4430000000000001</v>
      </c>
      <c r="V19" s="76">
        <v>2.536</v>
      </c>
      <c r="W19" s="76">
        <v>3.4099999999999997</v>
      </c>
      <c r="X19" s="76">
        <v>2.5</v>
      </c>
      <c r="Y19" s="76">
        <v>3.16</v>
      </c>
      <c r="Z19" s="73"/>
      <c r="AA19" s="74">
        <f>SUM(B19:Z19)</f>
        <v>48.176000000000002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1.2590000000000001</v>
      </c>
      <c r="C22" s="83">
        <f t="shared" si="1"/>
        <v>0.97299999999999998</v>
      </c>
      <c r="D22" s="83">
        <f t="shared" si="1"/>
        <v>1.359</v>
      </c>
      <c r="E22" s="83">
        <f t="shared" si="1"/>
        <v>0.65100000000000002</v>
      </c>
      <c r="F22" s="83">
        <f t="shared" si="1"/>
        <v>0.57299999999999995</v>
      </c>
      <c r="G22" s="83">
        <f t="shared" si="1"/>
        <v>0.24099999999999999</v>
      </c>
      <c r="H22" s="83">
        <f t="shared" si="1"/>
        <v>0.36599999999999999</v>
      </c>
      <c r="I22" s="83">
        <f t="shared" si="1"/>
        <v>0.96199999999999997</v>
      </c>
      <c r="J22" s="83">
        <f t="shared" si="1"/>
        <v>0.95000000000000007</v>
      </c>
      <c r="K22" s="83">
        <f t="shared" si="1"/>
        <v>1.2429999999999999</v>
      </c>
      <c r="L22" s="83">
        <f t="shared" si="1"/>
        <v>1.1320000000000001</v>
      </c>
      <c r="M22" s="83">
        <f t="shared" si="1"/>
        <v>0.82399999999999995</v>
      </c>
      <c r="N22" s="83">
        <f t="shared" si="1"/>
        <v>0.22700000000000001</v>
      </c>
      <c r="O22" s="83">
        <f t="shared" si="1"/>
        <v>2.0070000000000001</v>
      </c>
      <c r="P22" s="83">
        <f t="shared" si="1"/>
        <v>5.2029999999999994</v>
      </c>
      <c r="Q22" s="83">
        <f t="shared" si="1"/>
        <v>7.0679999999999996</v>
      </c>
      <c r="R22" s="83">
        <f t="shared" si="1"/>
        <v>10.016999999999999</v>
      </c>
      <c r="S22" s="83">
        <f t="shared" si="1"/>
        <v>3.8210000000000002</v>
      </c>
      <c r="T22" s="83">
        <f t="shared" si="1"/>
        <v>0.98</v>
      </c>
      <c r="U22" s="83">
        <f t="shared" si="1"/>
        <v>1.7150000000000001</v>
      </c>
      <c r="V22" s="83">
        <f t="shared" si="1"/>
        <v>2.8090000000000002</v>
      </c>
      <c r="W22" s="83">
        <f t="shared" si="1"/>
        <v>3.6789999999999998</v>
      </c>
      <c r="X22" s="83">
        <f t="shared" si="1"/>
        <v>2.758</v>
      </c>
      <c r="Y22" s="83">
        <f t="shared" si="1"/>
        <v>3.4119999999999999</v>
      </c>
      <c r="Z22" s="84">
        <f t="shared" si="1"/>
        <v>0</v>
      </c>
      <c r="AA22" s="85">
        <f t="shared" si="1"/>
        <v>54.228999999999999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14.252000000000001</v>
      </c>
      <c r="C26" s="72">
        <v>24.93</v>
      </c>
      <c r="D26" s="72">
        <v>23.965</v>
      </c>
      <c r="E26" s="72">
        <v>23.55</v>
      </c>
      <c r="F26" s="72">
        <v>26.52</v>
      </c>
      <c r="G26" s="72">
        <v>42.360999999999997</v>
      </c>
      <c r="H26" s="72">
        <v>29.98</v>
      </c>
      <c r="I26" s="72">
        <v>22.829000000000001</v>
      </c>
      <c r="J26" s="72">
        <v>28.672999999999998</v>
      </c>
      <c r="K26" s="72">
        <v>21.899000000000001</v>
      </c>
      <c r="L26" s="72">
        <v>22.114999999999998</v>
      </c>
      <c r="M26" s="72">
        <v>31.742000000000001</v>
      </c>
      <c r="N26" s="72">
        <v>18.321000000000002</v>
      </c>
      <c r="O26" s="72">
        <v>16.87</v>
      </c>
      <c r="P26" s="72">
        <v>27.719000000000001</v>
      </c>
      <c r="Q26" s="72">
        <v>45.552999999999997</v>
      </c>
      <c r="R26" s="72">
        <v>17.27</v>
      </c>
      <c r="S26" s="72">
        <v>13.595000000000001</v>
      </c>
      <c r="T26" s="72">
        <v>10.856</v>
      </c>
      <c r="U26" s="72">
        <v>8.9849999999999994</v>
      </c>
      <c r="V26" s="72">
        <v>10.17</v>
      </c>
      <c r="W26" s="72">
        <v>12.587999999999999</v>
      </c>
      <c r="X26" s="72">
        <v>9.1170000000000009</v>
      </c>
      <c r="Y26" s="72">
        <v>10.332000000000001</v>
      </c>
      <c r="Z26" s="73"/>
      <c r="AA26" s="74">
        <f>SUM(B26:Z26)</f>
        <v>514.19200000000012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14.252000000000001</v>
      </c>
      <c r="C28" s="57">
        <f t="shared" si="2"/>
        <v>24.93</v>
      </c>
      <c r="D28" s="57">
        <f t="shared" si="2"/>
        <v>23.965</v>
      </c>
      <c r="E28" s="57">
        <f t="shared" si="2"/>
        <v>23.55</v>
      </c>
      <c r="F28" s="57">
        <f t="shared" si="2"/>
        <v>26.52</v>
      </c>
      <c r="G28" s="57">
        <f t="shared" si="2"/>
        <v>42.360999999999997</v>
      </c>
      <c r="H28" s="57">
        <f t="shared" si="2"/>
        <v>29.98</v>
      </c>
      <c r="I28" s="57">
        <f t="shared" si="2"/>
        <v>22.829000000000001</v>
      </c>
      <c r="J28" s="57">
        <f t="shared" si="2"/>
        <v>28.672999999999998</v>
      </c>
      <c r="K28" s="57">
        <f t="shared" si="2"/>
        <v>21.899000000000001</v>
      </c>
      <c r="L28" s="57">
        <f t="shared" si="2"/>
        <v>22.114999999999998</v>
      </c>
      <c r="M28" s="57">
        <f t="shared" si="2"/>
        <v>31.742000000000001</v>
      </c>
      <c r="N28" s="57">
        <f t="shared" si="2"/>
        <v>18.321000000000002</v>
      </c>
      <c r="O28" s="57">
        <f t="shared" si="2"/>
        <v>16.87</v>
      </c>
      <c r="P28" s="57">
        <f t="shared" si="2"/>
        <v>27.719000000000001</v>
      </c>
      <c r="Q28" s="57">
        <f t="shared" si="2"/>
        <v>45.552999999999997</v>
      </c>
      <c r="R28" s="57">
        <f t="shared" si="2"/>
        <v>17.27</v>
      </c>
      <c r="S28" s="57">
        <f t="shared" si="2"/>
        <v>13.595000000000001</v>
      </c>
      <c r="T28" s="57">
        <f t="shared" si="2"/>
        <v>10.856</v>
      </c>
      <c r="U28" s="57">
        <f t="shared" si="2"/>
        <v>8.9849999999999994</v>
      </c>
      <c r="V28" s="57">
        <f t="shared" si="2"/>
        <v>10.17</v>
      </c>
      <c r="W28" s="57">
        <f t="shared" si="2"/>
        <v>12.587999999999999</v>
      </c>
      <c r="X28" s="57">
        <f t="shared" si="2"/>
        <v>9.1170000000000009</v>
      </c>
      <c r="Y28" s="57">
        <f t="shared" si="2"/>
        <v>10.332000000000001</v>
      </c>
      <c r="Z28" s="58">
        <f t="shared" si="2"/>
        <v>0</v>
      </c>
      <c r="AA28" s="59">
        <f t="shared" si="2"/>
        <v>514.19200000000012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14.251999999999999</v>
      </c>
      <c r="C47" s="83">
        <f t="shared" ref="C47:Z47" si="8">SUM(C10:C13)+C22+C36</f>
        <v>24.93</v>
      </c>
      <c r="D47" s="83">
        <f t="shared" si="8"/>
        <v>23.965000000000003</v>
      </c>
      <c r="E47" s="83">
        <f t="shared" si="8"/>
        <v>23.55</v>
      </c>
      <c r="F47" s="83">
        <f t="shared" si="8"/>
        <v>26.520000000000003</v>
      </c>
      <c r="G47" s="83">
        <f t="shared" si="8"/>
        <v>42.360999999999997</v>
      </c>
      <c r="H47" s="83">
        <f t="shared" si="8"/>
        <v>29.98</v>
      </c>
      <c r="I47" s="83">
        <f t="shared" si="8"/>
        <v>22.829000000000001</v>
      </c>
      <c r="J47" s="83">
        <f t="shared" si="8"/>
        <v>28.673000000000005</v>
      </c>
      <c r="K47" s="83">
        <f t="shared" si="8"/>
        <v>21.898999999999997</v>
      </c>
      <c r="L47" s="83">
        <f t="shared" si="8"/>
        <v>22.115000000000002</v>
      </c>
      <c r="M47" s="83">
        <f t="shared" si="8"/>
        <v>31.742000000000001</v>
      </c>
      <c r="N47" s="83">
        <f t="shared" si="8"/>
        <v>18.320999999999998</v>
      </c>
      <c r="O47" s="83">
        <f t="shared" si="8"/>
        <v>16.87</v>
      </c>
      <c r="P47" s="83">
        <f t="shared" si="8"/>
        <v>27.718999999999998</v>
      </c>
      <c r="Q47" s="83">
        <f t="shared" si="8"/>
        <v>45.552999999999997</v>
      </c>
      <c r="R47" s="83">
        <f t="shared" si="8"/>
        <v>17.27</v>
      </c>
      <c r="S47" s="83">
        <f t="shared" si="8"/>
        <v>13.594999999999999</v>
      </c>
      <c r="T47" s="83">
        <f t="shared" si="8"/>
        <v>10.856</v>
      </c>
      <c r="U47" s="83">
        <f t="shared" si="8"/>
        <v>8.9849999999999994</v>
      </c>
      <c r="V47" s="83">
        <f t="shared" si="8"/>
        <v>10.17</v>
      </c>
      <c r="W47" s="83">
        <f t="shared" si="8"/>
        <v>12.588000000000001</v>
      </c>
      <c r="X47" s="83">
        <f t="shared" si="8"/>
        <v>9.1170000000000009</v>
      </c>
      <c r="Y47" s="83">
        <f t="shared" si="8"/>
        <v>10.332000000000001</v>
      </c>
      <c r="Z47" s="84">
        <f t="shared" si="8"/>
        <v>0</v>
      </c>
      <c r="AA47" s="100">
        <f>SUM(B47:Z47)</f>
        <v>514.19200000000012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2021-08-25T20:15:05Z</dcterms:created>
  <dcterms:modified xsi:type="dcterms:W3CDTF">2021-08-25T20:15:06Z</dcterms:modified>
</cp:coreProperties>
</file>