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<sst xmlns="http://schemas.openxmlformats.org/spreadsheetml/2006/main" count="110" uniqueCount="49">
  <si>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24/08/2021 23:43:23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</si>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</sst>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0.308</c:v>
                </c:pt>
                <c:pt idx="20">
                  <c:v>2.214</c:v>
                </c:pt>
                <c:pt idx="21">
                  <c:v>9.9730000000000008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0.97599999999999998</c:v>
                </c:pt>
                <c:pt idx="3">
                  <c:v>0.2</c:v>
                </c:pt>
                <c:pt idx="18">
                  <c:v>0.54100000000000004</c:v>
                </c:pt>
                <c:pt idx="20">
                  <c:v>1.845</c:v>
                </c:pt>
                <c:pt idx="21">
                  <c:v>0.36499999999999999</c:v>
                </c:pt>
                <c:pt idx="22">
                  <c:v>0.22500000000000001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3420360"/>
        <c:axId val="223420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11.42</c:v>
                </c:pt>
                <c:pt idx="1">
                  <c:v>11.243999999999998</c:v>
                </c:pt>
                <c:pt idx="2">
                  <c:v>14.693999999999999</c:v>
                </c:pt>
                <c:pt idx="3">
                  <c:v>13.456999999999999</c:v>
                </c:pt>
                <c:pt idx="4">
                  <c:v>11.346</c:v>
                </c:pt>
                <c:pt idx="5">
                  <c:v>12.288</c:v>
                </c:pt>
                <c:pt idx="6">
                  <c:v>13.635</c:v>
                </c:pt>
                <c:pt idx="7">
                  <c:v>16.170000000000002</c:v>
                </c:pt>
                <c:pt idx="8">
                  <c:v>17.631999999999998</c:v>
                </c:pt>
                <c:pt idx="9">
                  <c:v>16.785999999999998</c:v>
                </c:pt>
                <c:pt idx="10">
                  <c:v>18.273</c:v>
                </c:pt>
                <c:pt idx="11">
                  <c:v>18.486999999999998</c:v>
                </c:pt>
                <c:pt idx="12">
                  <c:v>7.8340000000000005</c:v>
                </c:pt>
                <c:pt idx="13">
                  <c:v>6.5070000000000006</c:v>
                </c:pt>
                <c:pt idx="14">
                  <c:v>9.1199999999999992</c:v>
                </c:pt>
                <c:pt idx="15">
                  <c:v>8.9300000000000015</c:v>
                </c:pt>
                <c:pt idx="16">
                  <c:v>10.611000000000001</c:v>
                </c:pt>
                <c:pt idx="17">
                  <c:v>10.001999999999999</c:v>
                </c:pt>
                <c:pt idx="18">
                  <c:v>6.0439999999999996</c:v>
                </c:pt>
                <c:pt idx="19">
                  <c:v>5.5270000000000001</c:v>
                </c:pt>
                <c:pt idx="20">
                  <c:v>4.7700000000000005</c:v>
                </c:pt>
                <c:pt idx="21">
                  <c:v>19.294</c:v>
                </c:pt>
                <c:pt idx="22">
                  <c:v>8.4640000000000004</c:v>
                </c:pt>
                <c:pt idx="23">
                  <c:v>12.925999999999998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420360"/>
        <c:axId val="223420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88.69</c:v>
                </c:pt>
                <c:pt idx="1">
                  <c:v>86.38</c:v>
                </c:pt>
                <c:pt idx="2">
                  <c:v>84.81</c:v>
                </c:pt>
                <c:pt idx="3">
                  <c:v>84.15</c:v>
                </c:pt>
                <c:pt idx="4">
                  <c:v>85.01</c:v>
                </c:pt>
                <c:pt idx="5">
                  <c:v>86.12</c:v>
                </c:pt>
                <c:pt idx="6">
                  <c:v>100</c:v>
                </c:pt>
                <c:pt idx="7">
                  <c:v>108</c:v>
                </c:pt>
                <c:pt idx="8">
                  <c:v>112.07</c:v>
                </c:pt>
                <c:pt idx="9">
                  <c:v>108</c:v>
                </c:pt>
                <c:pt idx="10">
                  <c:v>105.02</c:v>
                </c:pt>
                <c:pt idx="11">
                  <c:v>100.89</c:v>
                </c:pt>
                <c:pt idx="12">
                  <c:v>112</c:v>
                </c:pt>
                <c:pt idx="13">
                  <c:v>112</c:v>
                </c:pt>
                <c:pt idx="14">
                  <c:v>112.41</c:v>
                </c:pt>
                <c:pt idx="15">
                  <c:v>112.5</c:v>
                </c:pt>
                <c:pt idx="16">
                  <c:v>112.9</c:v>
                </c:pt>
                <c:pt idx="17">
                  <c:v>123.84</c:v>
                </c:pt>
                <c:pt idx="18">
                  <c:v>136.34</c:v>
                </c:pt>
                <c:pt idx="19">
                  <c:v>139.88</c:v>
                </c:pt>
                <c:pt idx="20">
                  <c:v>139.88</c:v>
                </c:pt>
                <c:pt idx="21">
                  <c:v>117.86</c:v>
                </c:pt>
                <c:pt idx="22">
                  <c:v>111.99</c:v>
                </c:pt>
                <c:pt idx="23">
                  <c:v>105.37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421536"/>
        <c:axId val="223421144"/>
      </c:lineChart>
      <c:catAx>
        <c:axId val="223420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420752"/>
        <c:crosses val="autoZero"/>
        <c:auto val="1"/>
        <c:lblAlgn val="ctr"/>
        <c:lblOffset val="100"/>
        <c:noMultiLvlLbl val="0"/>
      </c:catAx>
      <c:valAx>
        <c:axId val="22342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420360"/>
        <c:crosses val="autoZero"/>
        <c:crossBetween val="between"/>
      </c:valAx>
      <c:valAx>
        <c:axId val="223421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421536"/>
        <c:crosses val="max"/>
        <c:crossBetween val="between"/>
      </c:valAx>
      <c:catAx>
        <c:axId val="223421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3421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12.495000000000001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4.1520000000000001</v>
          </cell>
        </row>
        <row r="31">
          <cell r="C31">
            <v>87.027999999999992</v>
          </cell>
        </row>
        <row r="32">
          <cell r="C32">
            <v>83.204999999999984</v>
          </cell>
        </row>
        <row r="33">
          <cell r="C33">
            <v>98.580999999999989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124.53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160.93100000000001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88.69</v>
          </cell>
          <cell r="C7">
            <v>86.38</v>
          </cell>
          <cell r="D7">
            <v>84.81</v>
          </cell>
          <cell r="E7">
            <v>84.15</v>
          </cell>
          <cell r="F7">
            <v>85.01</v>
          </cell>
          <cell r="G7">
            <v>86.12</v>
          </cell>
          <cell r="H7">
            <v>100</v>
          </cell>
          <cell r="I7">
            <v>108</v>
          </cell>
          <cell r="J7">
            <v>112.07</v>
          </cell>
          <cell r="K7">
            <v>108</v>
          </cell>
          <cell r="L7">
            <v>105.02</v>
          </cell>
          <cell r="M7">
            <v>100.89</v>
          </cell>
          <cell r="N7">
            <v>112</v>
          </cell>
          <cell r="O7">
            <v>112</v>
          </cell>
          <cell r="P7">
            <v>112.41</v>
          </cell>
          <cell r="Q7">
            <v>112.5</v>
          </cell>
          <cell r="R7">
            <v>112.9</v>
          </cell>
          <cell r="S7">
            <v>123.84</v>
          </cell>
          <cell r="T7">
            <v>136.34</v>
          </cell>
          <cell r="U7">
            <v>139.88</v>
          </cell>
          <cell r="V7">
            <v>139.88</v>
          </cell>
          <cell r="W7">
            <v>117.86</v>
          </cell>
          <cell r="X7">
            <v>111.99</v>
          </cell>
          <cell r="Y7">
            <v>105.37</v>
          </cell>
        </row>
        <row r="36">
          <cell r="U36">
            <v>0.308</v>
          </cell>
          <cell r="V36">
            <v>2.214</v>
          </cell>
          <cell r="W36">
            <v>9.9730000000000008</v>
          </cell>
        </row>
        <row r="57">
          <cell r="D57">
            <v>0.97599999999999998</v>
          </cell>
          <cell r="E57">
            <v>0.2</v>
          </cell>
          <cell r="T57">
            <v>0.54100000000000004</v>
          </cell>
          <cell r="V57">
            <v>1.845</v>
          </cell>
          <cell r="W57">
            <v>0.36499999999999999</v>
          </cell>
          <cell r="X57">
            <v>0.22500000000000001</v>
          </cell>
        </row>
        <row r="62">
          <cell r="D62">
            <v>2.35</v>
          </cell>
          <cell r="E62">
            <v>2.35</v>
          </cell>
          <cell r="N62">
            <v>7.8339999999999996</v>
          </cell>
          <cell r="O62">
            <v>6.4240000000000004</v>
          </cell>
          <cell r="P62">
            <v>9.1199999999999992</v>
          </cell>
          <cell r="Q62">
            <v>8.93</v>
          </cell>
          <cell r="R62">
            <v>7.68</v>
          </cell>
          <cell r="S62">
            <v>7.6</v>
          </cell>
          <cell r="T62">
            <v>3.8</v>
          </cell>
          <cell r="U62">
            <v>3.8</v>
          </cell>
          <cell r="W62">
            <v>7.36</v>
          </cell>
          <cell r="X62">
            <v>7.54</v>
          </cell>
          <cell r="Y62">
            <v>12.24</v>
          </cell>
        </row>
        <row r="63">
          <cell r="B63">
            <v>5.1779999999999999</v>
          </cell>
          <cell r="C63">
            <v>5.1210000000000004</v>
          </cell>
          <cell r="D63">
            <v>5.01</v>
          </cell>
          <cell r="E63">
            <v>5.0910000000000002</v>
          </cell>
          <cell r="F63">
            <v>5.173</v>
          </cell>
          <cell r="G63">
            <v>5.7640000000000002</v>
          </cell>
          <cell r="H63">
            <v>6.6989999999999998</v>
          </cell>
          <cell r="I63">
            <v>8.17</v>
          </cell>
          <cell r="J63">
            <v>9.0289999999999999</v>
          </cell>
          <cell r="K63">
            <v>9.3230000000000004</v>
          </cell>
          <cell r="L63">
            <v>9.2729999999999997</v>
          </cell>
          <cell r="M63">
            <v>9.3740000000000006</v>
          </cell>
        </row>
        <row r="64">
          <cell r="B64">
            <v>6.242</v>
          </cell>
          <cell r="C64">
            <v>6.1230000000000002</v>
          </cell>
          <cell r="D64">
            <v>6.3579999999999997</v>
          </cell>
          <cell r="E64">
            <v>5.8159999999999998</v>
          </cell>
          <cell r="F64">
            <v>6.173</v>
          </cell>
          <cell r="G64">
            <v>6.524</v>
          </cell>
          <cell r="H64">
            <v>6.9359999999999999</v>
          </cell>
          <cell r="I64">
            <v>8</v>
          </cell>
          <cell r="J64">
            <v>8.6029999999999998</v>
          </cell>
          <cell r="K64">
            <v>7.4630000000000001</v>
          </cell>
          <cell r="L64">
            <v>9</v>
          </cell>
          <cell r="M64">
            <v>9.1129999999999995</v>
          </cell>
          <cell r="O64">
            <v>8.3000000000000004E-2</v>
          </cell>
          <cell r="R64">
            <v>2.931</v>
          </cell>
          <cell r="S64">
            <v>2.4020000000000001</v>
          </cell>
          <cell r="T64">
            <v>1.7029999999999998</v>
          </cell>
          <cell r="U64">
            <v>1.419</v>
          </cell>
          <cell r="V64">
            <v>0.71100000000000008</v>
          </cell>
          <cell r="W64">
            <v>1.5960000000000001</v>
          </cell>
          <cell r="X64">
            <v>0.69900000000000007</v>
          </cell>
          <cell r="Y64">
            <v>0.68599999999999994</v>
          </cell>
        </row>
      </sheetData>
      <sheetData sheetId="17">
        <row r="57">
          <cell r="B57">
            <v>6.6069999999999993</v>
          </cell>
          <cell r="C57">
            <v>6.7130000000000001</v>
          </cell>
          <cell r="D57">
            <v>3.4910000000000001</v>
          </cell>
          <cell r="E57">
            <v>3.2829999999999999</v>
          </cell>
          <cell r="F57">
            <v>7.6369999999999996</v>
          </cell>
          <cell r="G57">
            <v>8.2759999999999998</v>
          </cell>
          <cell r="H57">
            <v>9.4160000000000004</v>
          </cell>
          <cell r="I57">
            <v>11.94</v>
          </cell>
          <cell r="J57">
            <v>12.736999999999998</v>
          </cell>
          <cell r="K57">
            <v>12.387</v>
          </cell>
          <cell r="L57">
            <v>13.811</v>
          </cell>
          <cell r="M57">
            <v>14.165000000000001</v>
          </cell>
          <cell r="N57">
            <v>1.3959999999999999</v>
          </cell>
          <cell r="O57">
            <v>1.782</v>
          </cell>
          <cell r="P57">
            <v>4.7770000000000001</v>
          </cell>
          <cell r="Q57">
            <v>4.0650000000000004</v>
          </cell>
          <cell r="R57">
            <v>6.0609999999999999</v>
          </cell>
          <cell r="S57">
            <v>5.032</v>
          </cell>
          <cell r="T57">
            <v>0.41399999999999998</v>
          </cell>
          <cell r="U57">
            <v>0.32700000000000001</v>
          </cell>
          <cell r="W57">
            <v>14.524000000000001</v>
          </cell>
          <cell r="X57">
            <v>3.7040000000000002</v>
          </cell>
          <cell r="Y57">
            <v>8.3859999999999992</v>
          </cell>
        </row>
        <row r="64">
          <cell r="B64">
            <v>4.8129999999999997</v>
          </cell>
          <cell r="C64">
            <v>4.5309999999999997</v>
          </cell>
          <cell r="D64">
            <v>11.202999999999999</v>
          </cell>
          <cell r="E64">
            <v>10.173999999999999</v>
          </cell>
          <cell r="F64">
            <v>3.7090000000000001</v>
          </cell>
          <cell r="G64">
            <v>4.0120000000000005</v>
          </cell>
          <cell r="H64">
            <v>4.2189999999999994</v>
          </cell>
          <cell r="I64">
            <v>4.2299999999999995</v>
          </cell>
          <cell r="J64">
            <v>4.8950000000000005</v>
          </cell>
          <cell r="K64">
            <v>4.399</v>
          </cell>
          <cell r="L64">
            <v>4.4619999999999997</v>
          </cell>
          <cell r="M64">
            <v>4.3219999999999992</v>
          </cell>
          <cell r="N64">
            <v>6.4379999999999997</v>
          </cell>
          <cell r="O64">
            <v>4.7250000000000005</v>
          </cell>
          <cell r="P64">
            <v>4.343</v>
          </cell>
          <cell r="Q64">
            <v>4.8650000000000002</v>
          </cell>
          <cell r="R64">
            <v>4.55</v>
          </cell>
          <cell r="S64">
            <v>4.9700000000000006</v>
          </cell>
          <cell r="T64">
            <v>5.63</v>
          </cell>
          <cell r="U64">
            <v>5.2</v>
          </cell>
          <cell r="V64">
            <v>4.7700000000000005</v>
          </cell>
          <cell r="W64">
            <v>4.7700000000000005</v>
          </cell>
          <cell r="X64">
            <v>4.76</v>
          </cell>
          <cell r="Y64">
            <v>4.5399999999999991</v>
          </cell>
        </row>
      </sheetData>
      <sheetData sheetId="18">
        <row r="7">
          <cell r="B7">
            <v>88.69</v>
          </cell>
          <cell r="C7">
            <v>86.38</v>
          </cell>
          <cell r="D7">
            <v>84.81</v>
          </cell>
          <cell r="E7">
            <v>84.15</v>
          </cell>
          <cell r="F7">
            <v>85.01</v>
          </cell>
          <cell r="G7">
            <v>86.12</v>
          </cell>
          <cell r="H7">
            <v>100</v>
          </cell>
          <cell r="I7">
            <v>108</v>
          </cell>
          <cell r="J7">
            <v>112.07</v>
          </cell>
          <cell r="K7">
            <v>108</v>
          </cell>
          <cell r="L7">
            <v>105.02</v>
          </cell>
          <cell r="M7">
            <v>100.89</v>
          </cell>
          <cell r="N7">
            <v>112</v>
          </cell>
          <cell r="O7">
            <v>112</v>
          </cell>
          <cell r="P7">
            <v>112.41</v>
          </cell>
          <cell r="Q7">
            <v>112.5</v>
          </cell>
          <cell r="R7">
            <v>112.9</v>
          </cell>
          <cell r="S7">
            <v>123.84</v>
          </cell>
          <cell r="T7">
            <v>136.34</v>
          </cell>
          <cell r="U7">
            <v>139.88</v>
          </cell>
          <cell r="V7">
            <v>139.88</v>
          </cell>
          <cell r="W7">
            <v>117.86</v>
          </cell>
          <cell r="X7">
            <v>111.99</v>
          </cell>
          <cell r="Y7">
            <v>105.37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EUNICE_AGG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44431</v>
          </cell>
        </row>
        <row r="4">
          <cell r="B4">
            <v>44431</v>
          </cell>
        </row>
        <row r="5">
          <cell r="B5">
            <v>44431</v>
          </cell>
        </row>
        <row r="6">
          <cell r="B6">
            <v>44431</v>
          </cell>
        </row>
        <row r="7">
          <cell r="B7">
            <v>44431</v>
          </cell>
        </row>
        <row r="8">
          <cell r="B8">
            <v>44431</v>
          </cell>
        </row>
        <row r="9">
          <cell r="B9">
            <v>44431</v>
          </cell>
        </row>
        <row r="10">
          <cell r="B10">
            <v>44431</v>
          </cell>
        </row>
        <row r="11">
          <cell r="B11">
            <v>44431</v>
          </cell>
        </row>
        <row r="12">
          <cell r="B12">
            <v>44431</v>
          </cell>
        </row>
        <row r="13">
          <cell r="B13">
            <v>44431</v>
          </cell>
        </row>
        <row r="14">
          <cell r="B14">
            <v>44431</v>
          </cell>
        </row>
        <row r="15">
          <cell r="B15">
            <v>44431</v>
          </cell>
        </row>
        <row r="16">
          <cell r="B16">
            <v>44431</v>
          </cell>
        </row>
      </sheetData>
      <sheetData sheetId="41">
        <row r="2">
          <cell r="C2">
            <v>44434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11.42</v>
      </c>
      <c r="C4" s="18">
        <v>11.244</v>
      </c>
      <c r="D4" s="18">
        <v>14.693999999999999</v>
      </c>
      <c r="E4" s="18">
        <v>13.456999999999999</v>
      </c>
      <c r="F4" s="18">
        <v>11.346</v>
      </c>
      <c r="G4" s="18">
        <v>12.288</v>
      </c>
      <c r="H4" s="18">
        <v>13.635</v>
      </c>
      <c r="I4" s="18">
        <v>16.170000000000002</v>
      </c>
      <c r="J4" s="18">
        <v>17.631999999999998</v>
      </c>
      <c r="K4" s="18">
        <v>16.786000000000001</v>
      </c>
      <c r="L4" s="18">
        <v>18.273</v>
      </c>
      <c r="M4" s="18">
        <v>18.487000000000002</v>
      </c>
      <c r="N4" s="18">
        <v>7.8339999999999996</v>
      </c>
      <c r="O4" s="18">
        <v>6.5070000000000006</v>
      </c>
      <c r="P4" s="18">
        <v>9.1199999999999992</v>
      </c>
      <c r="Q4" s="18">
        <v>8.93</v>
      </c>
      <c r="R4" s="18">
        <v>10.611000000000001</v>
      </c>
      <c r="S4" s="18">
        <v>10.002000000000001</v>
      </c>
      <c r="T4" s="18">
        <v>6.0440000000000005</v>
      </c>
      <c r="U4" s="18">
        <v>5.5270000000000001</v>
      </c>
      <c r="V4" s="18">
        <v>4.7699999999999996</v>
      </c>
      <c r="W4" s="18">
        <v>19.294</v>
      </c>
      <c r="X4" s="18">
        <v>8.4640000000000004</v>
      </c>
      <c r="Y4" s="18">
        <v>12.926</v>
      </c>
      <c r="Z4" s="19"/>
      <c r="AA4" s="20">
        <f>SUM(B4:Z4)</f>
        <v>285.46100000000001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88.69</v>
      </c>
      <c r="C7" s="28">
        <v>86.38</v>
      </c>
      <c r="D7" s="28">
        <v>84.81</v>
      </c>
      <c r="E7" s="28">
        <v>84.15</v>
      </c>
      <c r="F7" s="28">
        <v>85.01</v>
      </c>
      <c r="G7" s="28">
        <v>86.12</v>
      </c>
      <c r="H7" s="28">
        <v>100</v>
      </c>
      <c r="I7" s="28">
        <v>108</v>
      </c>
      <c r="J7" s="28">
        <v>112.07</v>
      </c>
      <c r="K7" s="28">
        <v>108</v>
      </c>
      <c r="L7" s="28">
        <v>105.02</v>
      </c>
      <c r="M7" s="28">
        <v>100.89</v>
      </c>
      <c r="N7" s="28">
        <v>112</v>
      </c>
      <c r="O7" s="28">
        <v>112</v>
      </c>
      <c r="P7" s="28">
        <v>112.41</v>
      </c>
      <c r="Q7" s="28">
        <v>112.5</v>
      </c>
      <c r="R7" s="28">
        <v>112.9</v>
      </c>
      <c r="S7" s="28">
        <v>123.84</v>
      </c>
      <c r="T7" s="28">
        <v>136.34</v>
      </c>
      <c r="U7" s="28">
        <v>139.88</v>
      </c>
      <c r="V7" s="28">
        <v>139.88</v>
      </c>
      <c r="W7" s="28">
        <v>117.86</v>
      </c>
      <c r="X7" s="28">
        <v>111.99</v>
      </c>
      <c r="Y7" s="28">
        <v>105.37</v>
      </c>
      <c r="Z7" s="29"/>
      <c r="AA7" s="30">
        <f>IF(SUM(GR_MAINLAND_MCP_SUM_SELL)&lt;&gt;0,AVERAGEIF(GR_MAINLAND_MCP_SUM_SELL,"&lt;&gt;"""),"")</f>
        <v>107.75458333333334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0.308</v>
      </c>
      <c r="V11" s="47">
        <v>2.214</v>
      </c>
      <c r="W11" s="47">
        <v>9.9730000000000008</v>
      </c>
      <c r="X11" s="47"/>
      <c r="Y11" s="47"/>
      <c r="Z11" s="48"/>
      <c r="AA11" s="49">
        <f>SUM(B11:Z11)</f>
        <v>12.495000000000001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0.97599999999999998</v>
      </c>
      <c r="E13" s="52">
        <v>0.2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0.54100000000000004</v>
      </c>
      <c r="U13" s="52"/>
      <c r="V13" s="52">
        <v>1.845</v>
      </c>
      <c r="W13" s="52">
        <v>0.36499999999999999</v>
      </c>
      <c r="X13" s="52">
        <v>0.22500000000000001</v>
      </c>
      <c r="Y13" s="52"/>
      <c r="Z13" s="53"/>
      <c r="AA13" s="54">
        <f>SUM(B13:Z13)</f>
        <v>4.1520000000000001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0.97599999999999998</v>
      </c>
      <c r="E14" s="57">
        <f t="shared" si="0"/>
        <v>0.2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0.54100000000000004</v>
      </c>
      <c r="U14" s="57">
        <f t="shared" si="0"/>
        <v>0.308</v>
      </c>
      <c r="V14" s="57">
        <f t="shared" si="0"/>
        <v>4.0590000000000002</v>
      </c>
      <c r="W14" s="57">
        <f t="shared" si="0"/>
        <v>10.338000000000001</v>
      </c>
      <c r="X14" s="57">
        <f t="shared" si="0"/>
        <v>0.22500000000000001</v>
      </c>
      <c r="Y14" s="57">
        <f t="shared" si="0"/>
        <v>0</v>
      </c>
      <c r="Z14" s="58" t="str">
        <f t="shared" si="0"/>
        <v/>
      </c>
      <c r="AA14" s="59">
        <f>SUM(AA9:AA13)</f>
        <v>16.647000000000002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2.35</v>
      </c>
      <c r="E17" s="67">
        <v>2.35</v>
      </c>
      <c r="F17" s="67"/>
      <c r="G17" s="67"/>
      <c r="H17" s="67"/>
      <c r="I17" s="67"/>
      <c r="J17" s="67"/>
      <c r="K17" s="67"/>
      <c r="L17" s="67"/>
      <c r="M17" s="67"/>
      <c r="N17" s="67">
        <v>7.8339999999999996</v>
      </c>
      <c r="O17" s="67">
        <v>6.4240000000000004</v>
      </c>
      <c r="P17" s="67">
        <v>9.1199999999999992</v>
      </c>
      <c r="Q17" s="67">
        <v>8.93</v>
      </c>
      <c r="R17" s="67">
        <v>7.68</v>
      </c>
      <c r="S17" s="67">
        <v>7.6</v>
      </c>
      <c r="T17" s="67">
        <v>3.8</v>
      </c>
      <c r="U17" s="67">
        <v>3.8</v>
      </c>
      <c r="V17" s="67"/>
      <c r="W17" s="67">
        <v>7.36</v>
      </c>
      <c r="X17" s="67">
        <v>7.54</v>
      </c>
      <c r="Y17" s="67">
        <v>12.24</v>
      </c>
      <c r="Z17" s="68"/>
      <c r="AA17" s="69">
        <f>SUM(B17:Z17)</f>
        <v>87.027999999999992</v>
      </c>
    </row>
    <row r="18" spans="1:27" ht="24.95" customHeight="1" x14ac:dyDescent="0.2">
      <c r="A18" s="70" t="s">
        <v>13</v>
      </c>
      <c r="B18" s="71">
        <v>5.1779999999999999</v>
      </c>
      <c r="C18" s="72">
        <v>5.1210000000000004</v>
      </c>
      <c r="D18" s="72">
        <v>5.01</v>
      </c>
      <c r="E18" s="72">
        <v>5.0910000000000002</v>
      </c>
      <c r="F18" s="72">
        <v>5.173</v>
      </c>
      <c r="G18" s="72">
        <v>5.7640000000000002</v>
      </c>
      <c r="H18" s="72">
        <v>6.6989999999999998</v>
      </c>
      <c r="I18" s="72">
        <v>8.17</v>
      </c>
      <c r="J18" s="72">
        <v>9.0289999999999999</v>
      </c>
      <c r="K18" s="72">
        <v>9.3230000000000004</v>
      </c>
      <c r="L18" s="72">
        <v>9.2729999999999997</v>
      </c>
      <c r="M18" s="72">
        <v>9.3740000000000006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83.204999999999984</v>
      </c>
    </row>
    <row r="19" spans="1:27" ht="24.95" customHeight="1" x14ac:dyDescent="0.2">
      <c r="A19" s="70" t="s">
        <v>14</v>
      </c>
      <c r="B19" s="75">
        <v>6.242</v>
      </c>
      <c r="C19" s="76">
        <v>6.1230000000000002</v>
      </c>
      <c r="D19" s="76">
        <v>6.3579999999999997</v>
      </c>
      <c r="E19" s="76">
        <v>5.8159999999999998</v>
      </c>
      <c r="F19" s="76">
        <v>6.173</v>
      </c>
      <c r="G19" s="76">
        <v>6.524</v>
      </c>
      <c r="H19" s="76">
        <v>6.9359999999999999</v>
      </c>
      <c r="I19" s="76">
        <v>8</v>
      </c>
      <c r="J19" s="76">
        <v>8.6029999999999998</v>
      </c>
      <c r="K19" s="76">
        <v>7.4630000000000001</v>
      </c>
      <c r="L19" s="76">
        <v>9</v>
      </c>
      <c r="M19" s="76">
        <v>9.1129999999999995</v>
      </c>
      <c r="N19" s="76"/>
      <c r="O19" s="76">
        <v>8.3000000000000004E-2</v>
      </c>
      <c r="P19" s="76"/>
      <c r="Q19" s="76"/>
      <c r="R19" s="76">
        <v>2.931</v>
      </c>
      <c r="S19" s="76">
        <v>2.4020000000000001</v>
      </c>
      <c r="T19" s="76">
        <v>1.7029999999999998</v>
      </c>
      <c r="U19" s="76">
        <v>1.419</v>
      </c>
      <c r="V19" s="76">
        <v>0.71100000000000008</v>
      </c>
      <c r="W19" s="76">
        <v>1.5960000000000001</v>
      </c>
      <c r="X19" s="76">
        <v>0.69900000000000007</v>
      </c>
      <c r="Y19" s="76">
        <v>0.68599999999999994</v>
      </c>
      <c r="Z19" s="73"/>
      <c r="AA19" s="74">
        <f>SUM(B19:Z19)</f>
        <v>98.580999999999989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11.42</v>
      </c>
      <c r="C22" s="83">
        <f t="shared" ref="C22:Z22" si="1">IF(LEN(C$2)&gt;0,SUM(C17:C21),"")</f>
        <v>11.244</v>
      </c>
      <c r="D22" s="83">
        <f t="shared" si="1"/>
        <v>13.718</v>
      </c>
      <c r="E22" s="83">
        <f t="shared" si="1"/>
        <v>13.257000000000001</v>
      </c>
      <c r="F22" s="83">
        <f t="shared" si="1"/>
        <v>11.346</v>
      </c>
      <c r="G22" s="83">
        <f t="shared" si="1"/>
        <v>12.288</v>
      </c>
      <c r="H22" s="83">
        <f t="shared" si="1"/>
        <v>13.635</v>
      </c>
      <c r="I22" s="83">
        <f t="shared" si="1"/>
        <v>16.170000000000002</v>
      </c>
      <c r="J22" s="83">
        <f t="shared" si="1"/>
        <v>17.631999999999998</v>
      </c>
      <c r="K22" s="83">
        <f t="shared" si="1"/>
        <v>16.786000000000001</v>
      </c>
      <c r="L22" s="83">
        <f t="shared" si="1"/>
        <v>18.273</v>
      </c>
      <c r="M22" s="83">
        <f t="shared" si="1"/>
        <v>18.487000000000002</v>
      </c>
      <c r="N22" s="83">
        <f t="shared" si="1"/>
        <v>7.8339999999999996</v>
      </c>
      <c r="O22" s="83">
        <f t="shared" si="1"/>
        <v>6.5070000000000006</v>
      </c>
      <c r="P22" s="83">
        <f t="shared" si="1"/>
        <v>9.1199999999999992</v>
      </c>
      <c r="Q22" s="83">
        <f t="shared" si="1"/>
        <v>8.93</v>
      </c>
      <c r="R22" s="83">
        <f t="shared" si="1"/>
        <v>10.611000000000001</v>
      </c>
      <c r="S22" s="83">
        <f t="shared" si="1"/>
        <v>10.001999999999999</v>
      </c>
      <c r="T22" s="83">
        <f t="shared" si="1"/>
        <v>5.5030000000000001</v>
      </c>
      <c r="U22" s="83">
        <f t="shared" si="1"/>
        <v>5.2189999999999994</v>
      </c>
      <c r="V22" s="83">
        <f t="shared" si="1"/>
        <v>0.71100000000000008</v>
      </c>
      <c r="W22" s="83">
        <f t="shared" si="1"/>
        <v>8.9559999999999995</v>
      </c>
      <c r="X22" s="83">
        <f t="shared" si="1"/>
        <v>8.2390000000000008</v>
      </c>
      <c r="Y22" s="83">
        <f t="shared" si="1"/>
        <v>12.926</v>
      </c>
      <c r="Z22" s="84" t="str">
        <f t="shared" si="1"/>
        <v/>
      </c>
      <c r="AA22" s="85">
        <f>SUM(AA17:AA21)</f>
        <v>268.81399999999996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11.42</v>
      </c>
      <c r="C26" s="72">
        <v>11.244</v>
      </c>
      <c r="D26" s="72">
        <v>14.694000000000001</v>
      </c>
      <c r="E26" s="72">
        <v>13.457000000000001</v>
      </c>
      <c r="F26" s="72">
        <v>11.346</v>
      </c>
      <c r="G26" s="72">
        <v>12.288</v>
      </c>
      <c r="H26" s="72">
        <v>13.635</v>
      </c>
      <c r="I26" s="72">
        <v>16.170000000000002</v>
      </c>
      <c r="J26" s="72">
        <v>17.632000000000001</v>
      </c>
      <c r="K26" s="72">
        <v>16.786000000000001</v>
      </c>
      <c r="L26" s="72">
        <v>18.273</v>
      </c>
      <c r="M26" s="72">
        <v>18.486999999999998</v>
      </c>
      <c r="N26" s="72">
        <v>7.8339999999999996</v>
      </c>
      <c r="O26" s="72">
        <v>6.5069999999999997</v>
      </c>
      <c r="P26" s="72">
        <v>9.1199999999999992</v>
      </c>
      <c r="Q26" s="72">
        <v>8.93</v>
      </c>
      <c r="R26" s="72">
        <v>10.611000000000001</v>
      </c>
      <c r="S26" s="72">
        <v>10.002000000000001</v>
      </c>
      <c r="T26" s="72">
        <v>6.0439999999999996</v>
      </c>
      <c r="U26" s="72">
        <v>5.5270000000000001</v>
      </c>
      <c r="V26" s="72">
        <v>4.7699999999999996</v>
      </c>
      <c r="W26" s="72">
        <v>19.294</v>
      </c>
      <c r="X26" s="72">
        <v>8.4640000000000004</v>
      </c>
      <c r="Y26" s="72">
        <v>12.926</v>
      </c>
      <c r="Z26" s="73"/>
      <c r="AA26" s="74">
        <f>SUM(B26:Z26)</f>
        <v>285.46100000000001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11.42</v>
      </c>
      <c r="C28" s="57">
        <f t="shared" ref="C28:Z28" si="2">IF(LEN(C$2)&gt;0,SUM(C25:C27),"")</f>
        <v>11.244</v>
      </c>
      <c r="D28" s="57">
        <f t="shared" si="2"/>
        <v>14.694000000000001</v>
      </c>
      <c r="E28" s="57">
        <f t="shared" si="2"/>
        <v>13.457000000000001</v>
      </c>
      <c r="F28" s="57">
        <f t="shared" si="2"/>
        <v>11.346</v>
      </c>
      <c r="G28" s="57">
        <f t="shared" si="2"/>
        <v>12.288</v>
      </c>
      <c r="H28" s="57">
        <f t="shared" si="2"/>
        <v>13.635</v>
      </c>
      <c r="I28" s="57">
        <f t="shared" si="2"/>
        <v>16.170000000000002</v>
      </c>
      <c r="J28" s="57">
        <f t="shared" si="2"/>
        <v>17.632000000000001</v>
      </c>
      <c r="K28" s="57">
        <f t="shared" si="2"/>
        <v>16.786000000000001</v>
      </c>
      <c r="L28" s="57">
        <f t="shared" si="2"/>
        <v>18.273</v>
      </c>
      <c r="M28" s="57">
        <f t="shared" si="2"/>
        <v>18.486999999999998</v>
      </c>
      <c r="N28" s="57">
        <f t="shared" si="2"/>
        <v>7.8339999999999996</v>
      </c>
      <c r="O28" s="57">
        <f t="shared" si="2"/>
        <v>6.5069999999999997</v>
      </c>
      <c r="P28" s="57">
        <f t="shared" si="2"/>
        <v>9.1199999999999992</v>
      </c>
      <c r="Q28" s="57">
        <f t="shared" si="2"/>
        <v>8.93</v>
      </c>
      <c r="R28" s="57">
        <f t="shared" si="2"/>
        <v>10.611000000000001</v>
      </c>
      <c r="S28" s="57">
        <f t="shared" si="2"/>
        <v>10.002000000000001</v>
      </c>
      <c r="T28" s="57">
        <f t="shared" si="2"/>
        <v>6.0439999999999996</v>
      </c>
      <c r="U28" s="57">
        <f t="shared" si="2"/>
        <v>5.5270000000000001</v>
      </c>
      <c r="V28" s="57">
        <f t="shared" si="2"/>
        <v>4.7699999999999996</v>
      </c>
      <c r="W28" s="57">
        <f t="shared" si="2"/>
        <v>19.294</v>
      </c>
      <c r="X28" s="57">
        <f t="shared" si="2"/>
        <v>8.4640000000000004</v>
      </c>
      <c r="Y28" s="57">
        <f t="shared" si="2"/>
        <v>12.926</v>
      </c>
      <c r="Z28" s="58" t="str">
        <f t="shared" si="2"/>
        <v/>
      </c>
      <c r="AA28" s="59">
        <f>SUM(AA25:AA27)</f>
        <v>285.46100000000001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11.42</v>
      </c>
      <c r="C47" s="83">
        <f t="shared" ref="C47:Z47" si="8">IF(LEN(C$2)&gt;0,C14+C22+C36,"")</f>
        <v>11.244</v>
      </c>
      <c r="D47" s="83">
        <f t="shared" si="8"/>
        <v>14.693999999999999</v>
      </c>
      <c r="E47" s="83">
        <f t="shared" si="8"/>
        <v>13.457000000000001</v>
      </c>
      <c r="F47" s="83">
        <f t="shared" si="8"/>
        <v>11.346</v>
      </c>
      <c r="G47" s="83">
        <f t="shared" si="8"/>
        <v>12.288</v>
      </c>
      <c r="H47" s="83">
        <f t="shared" si="8"/>
        <v>13.635</v>
      </c>
      <c r="I47" s="83">
        <f t="shared" si="8"/>
        <v>16.170000000000002</v>
      </c>
      <c r="J47" s="83">
        <f t="shared" si="8"/>
        <v>17.631999999999998</v>
      </c>
      <c r="K47" s="83">
        <f t="shared" si="8"/>
        <v>16.786000000000001</v>
      </c>
      <c r="L47" s="83">
        <f t="shared" si="8"/>
        <v>18.273</v>
      </c>
      <c r="M47" s="83">
        <f t="shared" si="8"/>
        <v>18.487000000000002</v>
      </c>
      <c r="N47" s="83">
        <f t="shared" si="8"/>
        <v>7.8339999999999996</v>
      </c>
      <c r="O47" s="83">
        <f t="shared" si="8"/>
        <v>6.5070000000000006</v>
      </c>
      <c r="P47" s="83">
        <f t="shared" si="8"/>
        <v>9.1199999999999992</v>
      </c>
      <c r="Q47" s="83">
        <f t="shared" si="8"/>
        <v>8.93</v>
      </c>
      <c r="R47" s="83">
        <f t="shared" si="8"/>
        <v>10.611000000000001</v>
      </c>
      <c r="S47" s="83">
        <f t="shared" si="8"/>
        <v>10.001999999999999</v>
      </c>
      <c r="T47" s="83">
        <f t="shared" si="8"/>
        <v>6.0440000000000005</v>
      </c>
      <c r="U47" s="83">
        <f t="shared" si="8"/>
        <v>5.5269999999999992</v>
      </c>
      <c r="V47" s="83">
        <f t="shared" si="8"/>
        <v>4.7700000000000005</v>
      </c>
      <c r="W47" s="83">
        <f t="shared" si="8"/>
        <v>19.294</v>
      </c>
      <c r="X47" s="83">
        <f t="shared" si="8"/>
        <v>8.4640000000000004</v>
      </c>
      <c r="Y47" s="83">
        <f t="shared" si="8"/>
        <v>12.926</v>
      </c>
      <c r="Z47" s="84" t="str">
        <f t="shared" si="8"/>
        <v/>
      </c>
      <c r="AA47" s="100">
        <f>SUM(B47:Z47)</f>
        <v>285.46100000000001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11.42</v>
      </c>
      <c r="C4" s="18">
        <v>11.243999999999998</v>
      </c>
      <c r="D4" s="18">
        <v>14.693999999999999</v>
      </c>
      <c r="E4" s="18">
        <v>13.456999999999999</v>
      </c>
      <c r="F4" s="18">
        <v>11.346</v>
      </c>
      <c r="G4" s="18">
        <v>12.288</v>
      </c>
      <c r="H4" s="18">
        <v>13.635</v>
      </c>
      <c r="I4" s="18">
        <v>16.170000000000002</v>
      </c>
      <c r="J4" s="18">
        <v>17.631999999999998</v>
      </c>
      <c r="K4" s="18">
        <v>16.785999999999998</v>
      </c>
      <c r="L4" s="18">
        <v>18.273</v>
      </c>
      <c r="M4" s="18">
        <v>18.486999999999998</v>
      </c>
      <c r="N4" s="18">
        <v>7.8340000000000005</v>
      </c>
      <c r="O4" s="18">
        <v>6.5070000000000006</v>
      </c>
      <c r="P4" s="18">
        <v>9.1199999999999992</v>
      </c>
      <c r="Q4" s="18">
        <v>8.9300000000000015</v>
      </c>
      <c r="R4" s="18">
        <v>10.611000000000001</v>
      </c>
      <c r="S4" s="18">
        <v>10.001999999999999</v>
      </c>
      <c r="T4" s="18">
        <v>6.0439999999999996</v>
      </c>
      <c r="U4" s="18">
        <v>5.5270000000000001</v>
      </c>
      <c r="V4" s="18">
        <v>4.7700000000000005</v>
      </c>
      <c r="W4" s="18">
        <v>19.294</v>
      </c>
      <c r="X4" s="18">
        <v>8.4640000000000004</v>
      </c>
      <c r="Y4" s="18">
        <v>12.925999999999998</v>
      </c>
      <c r="Z4" s="19"/>
      <c r="AA4" s="20">
        <f>SUM(B4:Z4)</f>
        <v>285.46100000000001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88.69</v>
      </c>
      <c r="C7" s="28">
        <v>86.38</v>
      </c>
      <c r="D7" s="28">
        <v>84.81</v>
      </c>
      <c r="E7" s="28">
        <v>84.15</v>
      </c>
      <c r="F7" s="28">
        <v>85.01</v>
      </c>
      <c r="G7" s="28">
        <v>86.12</v>
      </c>
      <c r="H7" s="28">
        <v>100</v>
      </c>
      <c r="I7" s="28">
        <v>108</v>
      </c>
      <c r="J7" s="28">
        <v>112.07</v>
      </c>
      <c r="K7" s="28">
        <v>108</v>
      </c>
      <c r="L7" s="28">
        <v>105.02</v>
      </c>
      <c r="M7" s="28">
        <v>100.89</v>
      </c>
      <c r="N7" s="28">
        <v>112</v>
      </c>
      <c r="O7" s="28">
        <v>112</v>
      </c>
      <c r="P7" s="28">
        <v>112.41</v>
      </c>
      <c r="Q7" s="28">
        <v>112.5</v>
      </c>
      <c r="R7" s="28">
        <v>112.9</v>
      </c>
      <c r="S7" s="28">
        <v>123.84</v>
      </c>
      <c r="T7" s="28">
        <v>136.34</v>
      </c>
      <c r="U7" s="28">
        <v>139.88</v>
      </c>
      <c r="V7" s="28">
        <v>139.88</v>
      </c>
      <c r="W7" s="28">
        <v>117.86</v>
      </c>
      <c r="X7" s="28">
        <v>111.99</v>
      </c>
      <c r="Y7" s="28">
        <v>105.37</v>
      </c>
      <c r="Z7" s="29"/>
      <c r="AA7" s="30">
        <v>107.75458333333334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6.6069999999999993</v>
      </c>
      <c r="C13" s="52">
        <v>6.7130000000000001</v>
      </c>
      <c r="D13" s="52">
        <v>3.4910000000000001</v>
      </c>
      <c r="E13" s="52">
        <v>3.2829999999999999</v>
      </c>
      <c r="F13" s="52">
        <v>7.6369999999999996</v>
      </c>
      <c r="G13" s="52">
        <v>8.2759999999999998</v>
      </c>
      <c r="H13" s="52">
        <v>9.4160000000000004</v>
      </c>
      <c r="I13" s="52">
        <v>11.94</v>
      </c>
      <c r="J13" s="52">
        <v>12.736999999999998</v>
      </c>
      <c r="K13" s="52">
        <v>12.387</v>
      </c>
      <c r="L13" s="52">
        <v>13.811</v>
      </c>
      <c r="M13" s="52">
        <v>14.165000000000001</v>
      </c>
      <c r="N13" s="52">
        <v>1.3959999999999999</v>
      </c>
      <c r="O13" s="52">
        <v>1.782</v>
      </c>
      <c r="P13" s="52">
        <v>4.7770000000000001</v>
      </c>
      <c r="Q13" s="52">
        <v>4.0650000000000004</v>
      </c>
      <c r="R13" s="52">
        <v>6.0609999999999999</v>
      </c>
      <c r="S13" s="52">
        <v>5.032</v>
      </c>
      <c r="T13" s="52">
        <v>0.41399999999999998</v>
      </c>
      <c r="U13" s="52">
        <v>0.32700000000000001</v>
      </c>
      <c r="V13" s="52"/>
      <c r="W13" s="52">
        <v>14.524000000000001</v>
      </c>
      <c r="X13" s="52">
        <v>3.7040000000000002</v>
      </c>
      <c r="Y13" s="52">
        <v>8.3859999999999992</v>
      </c>
      <c r="Z13" s="53"/>
      <c r="AA13" s="54">
        <f>SUM(B13:Z13)</f>
        <v>160.93100000000001</v>
      </c>
    </row>
    <row r="14" spans="1:27" ht="30" customHeight="1" thickBot="1" x14ac:dyDescent="0.25">
      <c r="A14" s="55" t="s">
        <v>10</v>
      </c>
      <c r="B14" s="56">
        <f>IF(LEN(B$2)&gt;0,SUM(B10:B13),"")</f>
        <v>6.6069999999999993</v>
      </c>
      <c r="C14" s="57">
        <f t="shared" ref="C14:Z14" si="0">IF(LEN(C$2)&gt;0,SUM(C10:C13),"")</f>
        <v>6.7130000000000001</v>
      </c>
      <c r="D14" s="57">
        <f t="shared" si="0"/>
        <v>3.4910000000000001</v>
      </c>
      <c r="E14" s="57">
        <f t="shared" si="0"/>
        <v>3.2829999999999999</v>
      </c>
      <c r="F14" s="57">
        <f t="shared" si="0"/>
        <v>7.6369999999999996</v>
      </c>
      <c r="G14" s="57">
        <f t="shared" si="0"/>
        <v>8.2759999999999998</v>
      </c>
      <c r="H14" s="57">
        <f t="shared" si="0"/>
        <v>9.4160000000000004</v>
      </c>
      <c r="I14" s="57">
        <f t="shared" si="0"/>
        <v>11.94</v>
      </c>
      <c r="J14" s="57">
        <f t="shared" si="0"/>
        <v>12.736999999999998</v>
      </c>
      <c r="K14" s="57">
        <f t="shared" si="0"/>
        <v>12.387</v>
      </c>
      <c r="L14" s="57">
        <f t="shared" si="0"/>
        <v>13.811</v>
      </c>
      <c r="M14" s="57">
        <f t="shared" si="0"/>
        <v>14.165000000000001</v>
      </c>
      <c r="N14" s="57">
        <f t="shared" si="0"/>
        <v>1.3959999999999999</v>
      </c>
      <c r="O14" s="57">
        <f t="shared" si="0"/>
        <v>1.782</v>
      </c>
      <c r="P14" s="57">
        <f t="shared" si="0"/>
        <v>4.7770000000000001</v>
      </c>
      <c r="Q14" s="57">
        <f t="shared" si="0"/>
        <v>4.0650000000000004</v>
      </c>
      <c r="R14" s="57">
        <f t="shared" si="0"/>
        <v>6.0609999999999999</v>
      </c>
      <c r="S14" s="57">
        <f t="shared" si="0"/>
        <v>5.032</v>
      </c>
      <c r="T14" s="57">
        <f t="shared" si="0"/>
        <v>0.41399999999999998</v>
      </c>
      <c r="U14" s="57">
        <f t="shared" si="0"/>
        <v>0.32700000000000001</v>
      </c>
      <c r="V14" s="57">
        <f t="shared" si="0"/>
        <v>0</v>
      </c>
      <c r="W14" s="57">
        <f t="shared" si="0"/>
        <v>14.524000000000001</v>
      </c>
      <c r="X14" s="57">
        <f t="shared" si="0"/>
        <v>3.7040000000000002</v>
      </c>
      <c r="Y14" s="57">
        <f t="shared" si="0"/>
        <v>8.3859999999999992</v>
      </c>
      <c r="Z14" s="58" t="str">
        <f t="shared" si="0"/>
        <v/>
      </c>
      <c r="AA14" s="59">
        <f>SUM(AA9:AA13)</f>
        <v>160.93100000000001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4.8129999999999997</v>
      </c>
      <c r="C19" s="76">
        <v>4.5309999999999997</v>
      </c>
      <c r="D19" s="76">
        <v>11.202999999999999</v>
      </c>
      <c r="E19" s="76">
        <v>10.173999999999999</v>
      </c>
      <c r="F19" s="76">
        <v>3.7090000000000001</v>
      </c>
      <c r="G19" s="76">
        <v>4.0120000000000005</v>
      </c>
      <c r="H19" s="76">
        <v>4.2189999999999994</v>
      </c>
      <c r="I19" s="76">
        <v>4.2299999999999995</v>
      </c>
      <c r="J19" s="76">
        <v>4.8950000000000005</v>
      </c>
      <c r="K19" s="76">
        <v>4.399</v>
      </c>
      <c r="L19" s="76">
        <v>4.4619999999999997</v>
      </c>
      <c r="M19" s="76">
        <v>4.3219999999999992</v>
      </c>
      <c r="N19" s="76">
        <v>6.4379999999999997</v>
      </c>
      <c r="O19" s="76">
        <v>4.7250000000000005</v>
      </c>
      <c r="P19" s="76">
        <v>4.343</v>
      </c>
      <c r="Q19" s="76">
        <v>4.8650000000000002</v>
      </c>
      <c r="R19" s="76">
        <v>4.55</v>
      </c>
      <c r="S19" s="76">
        <v>4.9700000000000006</v>
      </c>
      <c r="T19" s="76">
        <v>5.63</v>
      </c>
      <c r="U19" s="76">
        <v>5.2</v>
      </c>
      <c r="V19" s="76">
        <v>4.7700000000000005</v>
      </c>
      <c r="W19" s="76">
        <v>4.7700000000000005</v>
      </c>
      <c r="X19" s="76">
        <v>4.76</v>
      </c>
      <c r="Y19" s="76">
        <v>4.5399999999999991</v>
      </c>
      <c r="Z19" s="73"/>
      <c r="AA19" s="74">
        <f>SUM(B19:Z19)</f>
        <v>124.53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4.8129999999999997</v>
      </c>
      <c r="C22" s="83">
        <f t="shared" si="1"/>
        <v>4.5309999999999997</v>
      </c>
      <c r="D22" s="83">
        <f t="shared" si="1"/>
        <v>11.202999999999999</v>
      </c>
      <c r="E22" s="83">
        <f t="shared" si="1"/>
        <v>10.173999999999999</v>
      </c>
      <c r="F22" s="83">
        <f t="shared" si="1"/>
        <v>3.7090000000000001</v>
      </c>
      <c r="G22" s="83">
        <f t="shared" si="1"/>
        <v>4.0120000000000005</v>
      </c>
      <c r="H22" s="83">
        <f t="shared" si="1"/>
        <v>4.2189999999999994</v>
      </c>
      <c r="I22" s="83">
        <f t="shared" si="1"/>
        <v>4.2299999999999995</v>
      </c>
      <c r="J22" s="83">
        <f t="shared" si="1"/>
        <v>4.8950000000000005</v>
      </c>
      <c r="K22" s="83">
        <f t="shared" si="1"/>
        <v>4.399</v>
      </c>
      <c r="L22" s="83">
        <f t="shared" si="1"/>
        <v>4.4619999999999997</v>
      </c>
      <c r="M22" s="83">
        <f t="shared" si="1"/>
        <v>4.3219999999999992</v>
      </c>
      <c r="N22" s="83">
        <f t="shared" si="1"/>
        <v>6.4379999999999997</v>
      </c>
      <c r="O22" s="83">
        <f t="shared" si="1"/>
        <v>4.7250000000000005</v>
      </c>
      <c r="P22" s="83">
        <f t="shared" si="1"/>
        <v>4.343</v>
      </c>
      <c r="Q22" s="83">
        <f t="shared" si="1"/>
        <v>4.8650000000000002</v>
      </c>
      <c r="R22" s="83">
        <f t="shared" si="1"/>
        <v>4.55</v>
      </c>
      <c r="S22" s="83">
        <f t="shared" si="1"/>
        <v>4.9700000000000006</v>
      </c>
      <c r="T22" s="83">
        <f t="shared" si="1"/>
        <v>5.63</v>
      </c>
      <c r="U22" s="83">
        <f t="shared" si="1"/>
        <v>5.2</v>
      </c>
      <c r="V22" s="83">
        <f t="shared" si="1"/>
        <v>4.7700000000000005</v>
      </c>
      <c r="W22" s="83">
        <f t="shared" si="1"/>
        <v>4.7700000000000005</v>
      </c>
      <c r="X22" s="83">
        <f t="shared" si="1"/>
        <v>4.76</v>
      </c>
      <c r="Y22" s="83">
        <f t="shared" si="1"/>
        <v>4.5399999999999991</v>
      </c>
      <c r="Z22" s="84">
        <f t="shared" si="1"/>
        <v>0</v>
      </c>
      <c r="AA22" s="85">
        <f t="shared" si="1"/>
        <v>124.53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11.42</v>
      </c>
      <c r="C26" s="72">
        <v>11.244</v>
      </c>
      <c r="D26" s="72">
        <v>14.694000000000001</v>
      </c>
      <c r="E26" s="72">
        <v>13.457000000000001</v>
      </c>
      <c r="F26" s="72">
        <v>11.346</v>
      </c>
      <c r="G26" s="72">
        <v>12.288</v>
      </c>
      <c r="H26" s="72">
        <v>13.635</v>
      </c>
      <c r="I26" s="72">
        <v>16.170000000000002</v>
      </c>
      <c r="J26" s="72">
        <v>17.632000000000001</v>
      </c>
      <c r="K26" s="72">
        <v>16.786000000000001</v>
      </c>
      <c r="L26" s="72">
        <v>18.273</v>
      </c>
      <c r="M26" s="72">
        <v>18.486999999999998</v>
      </c>
      <c r="N26" s="72">
        <v>7.8339999999999996</v>
      </c>
      <c r="O26" s="72">
        <v>6.5069999999999997</v>
      </c>
      <c r="P26" s="72">
        <v>9.1199999999999992</v>
      </c>
      <c r="Q26" s="72">
        <v>8.93</v>
      </c>
      <c r="R26" s="72">
        <v>10.611000000000001</v>
      </c>
      <c r="S26" s="72">
        <v>10.002000000000001</v>
      </c>
      <c r="T26" s="72">
        <v>6.0439999999999996</v>
      </c>
      <c r="U26" s="72">
        <v>5.5270000000000001</v>
      </c>
      <c r="V26" s="72">
        <v>4.7699999999999996</v>
      </c>
      <c r="W26" s="72">
        <v>19.294</v>
      </c>
      <c r="X26" s="72">
        <v>8.4640000000000004</v>
      </c>
      <c r="Y26" s="72">
        <v>12.926</v>
      </c>
      <c r="Z26" s="73"/>
      <c r="AA26" s="74">
        <f>SUM(B26:Z26)</f>
        <v>285.46100000000001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11.42</v>
      </c>
      <c r="C28" s="57">
        <f t="shared" si="2"/>
        <v>11.244</v>
      </c>
      <c r="D28" s="57">
        <f t="shared" si="2"/>
        <v>14.694000000000001</v>
      </c>
      <c r="E28" s="57">
        <f t="shared" si="2"/>
        <v>13.457000000000001</v>
      </c>
      <c r="F28" s="57">
        <f t="shared" si="2"/>
        <v>11.346</v>
      </c>
      <c r="G28" s="57">
        <f t="shared" si="2"/>
        <v>12.288</v>
      </c>
      <c r="H28" s="57">
        <f t="shared" si="2"/>
        <v>13.635</v>
      </c>
      <c r="I28" s="57">
        <f t="shared" si="2"/>
        <v>16.170000000000002</v>
      </c>
      <c r="J28" s="57">
        <f t="shared" si="2"/>
        <v>17.632000000000001</v>
      </c>
      <c r="K28" s="57">
        <f t="shared" si="2"/>
        <v>16.786000000000001</v>
      </c>
      <c r="L28" s="57">
        <f t="shared" si="2"/>
        <v>18.273</v>
      </c>
      <c r="M28" s="57">
        <f t="shared" si="2"/>
        <v>18.486999999999998</v>
      </c>
      <c r="N28" s="57">
        <f t="shared" si="2"/>
        <v>7.8339999999999996</v>
      </c>
      <c r="O28" s="57">
        <f t="shared" si="2"/>
        <v>6.5069999999999997</v>
      </c>
      <c r="P28" s="57">
        <f t="shared" si="2"/>
        <v>9.1199999999999992</v>
      </c>
      <c r="Q28" s="57">
        <f t="shared" si="2"/>
        <v>8.93</v>
      </c>
      <c r="R28" s="57">
        <f t="shared" si="2"/>
        <v>10.611000000000001</v>
      </c>
      <c r="S28" s="57">
        <f t="shared" si="2"/>
        <v>10.002000000000001</v>
      </c>
      <c r="T28" s="57">
        <f t="shared" si="2"/>
        <v>6.0439999999999996</v>
      </c>
      <c r="U28" s="57">
        <f t="shared" si="2"/>
        <v>5.5270000000000001</v>
      </c>
      <c r="V28" s="57">
        <f t="shared" si="2"/>
        <v>4.7699999999999996</v>
      </c>
      <c r="W28" s="57">
        <f t="shared" si="2"/>
        <v>19.294</v>
      </c>
      <c r="X28" s="57">
        <f t="shared" si="2"/>
        <v>8.4640000000000004</v>
      </c>
      <c r="Y28" s="57">
        <f t="shared" si="2"/>
        <v>12.926</v>
      </c>
      <c r="Z28" s="58">
        <f t="shared" si="2"/>
        <v>0</v>
      </c>
      <c r="AA28" s="59">
        <f t="shared" si="2"/>
        <v>285.46100000000001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11.419999999999998</v>
      </c>
      <c r="C47" s="83">
        <f t="shared" ref="C47:Z47" si="8">SUM(C10:C13)+C22+C36</f>
        <v>11.244</v>
      </c>
      <c r="D47" s="83">
        <f t="shared" si="8"/>
        <v>14.693999999999999</v>
      </c>
      <c r="E47" s="83">
        <f t="shared" si="8"/>
        <v>13.456999999999999</v>
      </c>
      <c r="F47" s="83">
        <f t="shared" si="8"/>
        <v>11.346</v>
      </c>
      <c r="G47" s="83">
        <f t="shared" si="8"/>
        <v>12.288</v>
      </c>
      <c r="H47" s="83">
        <f t="shared" si="8"/>
        <v>13.635</v>
      </c>
      <c r="I47" s="83">
        <f t="shared" si="8"/>
        <v>16.169999999999998</v>
      </c>
      <c r="J47" s="83">
        <f t="shared" si="8"/>
        <v>17.631999999999998</v>
      </c>
      <c r="K47" s="83">
        <f t="shared" si="8"/>
        <v>16.786000000000001</v>
      </c>
      <c r="L47" s="83">
        <f t="shared" si="8"/>
        <v>18.273</v>
      </c>
      <c r="M47" s="83">
        <f t="shared" si="8"/>
        <v>18.487000000000002</v>
      </c>
      <c r="N47" s="83">
        <f t="shared" si="8"/>
        <v>7.8339999999999996</v>
      </c>
      <c r="O47" s="83">
        <f t="shared" si="8"/>
        <v>6.5070000000000006</v>
      </c>
      <c r="P47" s="83">
        <f t="shared" si="8"/>
        <v>9.120000000000001</v>
      </c>
      <c r="Q47" s="83">
        <f t="shared" si="8"/>
        <v>8.93</v>
      </c>
      <c r="R47" s="83">
        <f t="shared" si="8"/>
        <v>10.611000000000001</v>
      </c>
      <c r="S47" s="83">
        <f t="shared" si="8"/>
        <v>10.002000000000001</v>
      </c>
      <c r="T47" s="83">
        <f t="shared" si="8"/>
        <v>6.0439999999999996</v>
      </c>
      <c r="U47" s="83">
        <f t="shared" si="8"/>
        <v>5.5270000000000001</v>
      </c>
      <c r="V47" s="83">
        <f t="shared" si="8"/>
        <v>4.7700000000000005</v>
      </c>
      <c r="W47" s="83">
        <f t="shared" si="8"/>
        <v>19.294</v>
      </c>
      <c r="X47" s="83">
        <f t="shared" si="8"/>
        <v>8.4640000000000004</v>
      </c>
      <c r="Y47" s="83">
        <f t="shared" si="8"/>
        <v>12.925999999999998</v>
      </c>
      <c r="Z47" s="84">
        <f t="shared" si="8"/>
        <v>0</v>
      </c>
      <c r="AA47" s="100">
        <f>SUM(B47:Z47)</f>
        <v>285.46100000000001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2021-08-24T20:43:23Z</dcterms:created>
  <dcterms:modified xsi:type="dcterms:W3CDTF">2021-08-24T20:43:24Z</dcterms:modified>
</cp:coreProperties>
</file>