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<sst xmlns="http://schemas.openxmlformats.org/spreadsheetml/2006/main" count="110" uniqueCount="49">
  <si>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22/08/2021 23:18:26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</si>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</sst>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10</c:v>
                </c:pt>
                <c:pt idx="7">
                  <c:v>20</c:v>
                </c:pt>
                <c:pt idx="8">
                  <c:v>20</c:v>
                </c:pt>
                <c:pt idx="9">
                  <c:v>39</c:v>
                </c:pt>
                <c:pt idx="10">
                  <c:v>45</c:v>
                </c:pt>
                <c:pt idx="11">
                  <c:v>67</c:v>
                </c:pt>
                <c:pt idx="12">
                  <c:v>58</c:v>
                </c:pt>
                <c:pt idx="1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0.45</c:v>
                </c:pt>
                <c:pt idx="11">
                  <c:v>9.8000000000000004E-2</c:v>
                </c:pt>
                <c:pt idx="12">
                  <c:v>0.39900000000000002</c:v>
                </c:pt>
                <c:pt idx="13">
                  <c:v>0.29499999999999998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6874512"/>
        <c:axId val="324290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24.778999999999996</c:v>
                </c:pt>
                <c:pt idx="1">
                  <c:v>25.716000000000001</c:v>
                </c:pt>
                <c:pt idx="2">
                  <c:v>27.779000000000003</c:v>
                </c:pt>
                <c:pt idx="3">
                  <c:v>29.749999999999993</c:v>
                </c:pt>
                <c:pt idx="4">
                  <c:v>28.646000000000001</c:v>
                </c:pt>
                <c:pt idx="5">
                  <c:v>29.569000000000003</c:v>
                </c:pt>
                <c:pt idx="6">
                  <c:v>35.568000000000005</c:v>
                </c:pt>
                <c:pt idx="7">
                  <c:v>47.691000000000003</c:v>
                </c:pt>
                <c:pt idx="8">
                  <c:v>44.634</c:v>
                </c:pt>
                <c:pt idx="9">
                  <c:v>64.233999999999995</c:v>
                </c:pt>
                <c:pt idx="10">
                  <c:v>70.676000000000002</c:v>
                </c:pt>
                <c:pt idx="11">
                  <c:v>91.944999999999993</c:v>
                </c:pt>
                <c:pt idx="12">
                  <c:v>67.114999999999995</c:v>
                </c:pt>
                <c:pt idx="13">
                  <c:v>31.263999999999999</c:v>
                </c:pt>
                <c:pt idx="14">
                  <c:v>15.994999999999999</c:v>
                </c:pt>
                <c:pt idx="15">
                  <c:v>19.071000000000002</c:v>
                </c:pt>
                <c:pt idx="16">
                  <c:v>22.316000000000003</c:v>
                </c:pt>
                <c:pt idx="17">
                  <c:v>22.672000000000001</c:v>
                </c:pt>
                <c:pt idx="18">
                  <c:v>19.977</c:v>
                </c:pt>
                <c:pt idx="19">
                  <c:v>21.030999999999999</c:v>
                </c:pt>
                <c:pt idx="20">
                  <c:v>19.375000000000004</c:v>
                </c:pt>
                <c:pt idx="21">
                  <c:v>15.847</c:v>
                </c:pt>
                <c:pt idx="22">
                  <c:v>24.158000000000001</c:v>
                </c:pt>
                <c:pt idx="23">
                  <c:v>23.454000000000001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874512"/>
        <c:axId val="324290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80.28</c:v>
                </c:pt>
                <c:pt idx="1">
                  <c:v>71.61</c:v>
                </c:pt>
                <c:pt idx="2">
                  <c:v>50.41</c:v>
                </c:pt>
                <c:pt idx="3">
                  <c:v>41.91</c:v>
                </c:pt>
                <c:pt idx="4">
                  <c:v>46.35</c:v>
                </c:pt>
                <c:pt idx="5">
                  <c:v>60.72</c:v>
                </c:pt>
                <c:pt idx="6">
                  <c:v>73.63</c:v>
                </c:pt>
                <c:pt idx="7">
                  <c:v>85.57</c:v>
                </c:pt>
                <c:pt idx="8">
                  <c:v>98.96</c:v>
                </c:pt>
                <c:pt idx="9">
                  <c:v>93.21</c:v>
                </c:pt>
                <c:pt idx="10">
                  <c:v>91.46</c:v>
                </c:pt>
                <c:pt idx="11">
                  <c:v>87.99</c:v>
                </c:pt>
                <c:pt idx="12">
                  <c:v>93.39</c:v>
                </c:pt>
                <c:pt idx="13">
                  <c:v>93.26</c:v>
                </c:pt>
                <c:pt idx="14">
                  <c:v>90.09</c:v>
                </c:pt>
                <c:pt idx="15">
                  <c:v>88.81</c:v>
                </c:pt>
                <c:pt idx="16">
                  <c:v>85.36</c:v>
                </c:pt>
                <c:pt idx="17">
                  <c:v>90.27</c:v>
                </c:pt>
                <c:pt idx="18">
                  <c:v>105.27</c:v>
                </c:pt>
                <c:pt idx="19">
                  <c:v>125.56</c:v>
                </c:pt>
                <c:pt idx="20">
                  <c:v>125.8</c:v>
                </c:pt>
                <c:pt idx="21">
                  <c:v>100.16</c:v>
                </c:pt>
                <c:pt idx="22">
                  <c:v>76.599999999999994</c:v>
                </c:pt>
                <c:pt idx="23">
                  <c:v>81.53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291344"/>
        <c:axId val="324290952"/>
      </c:lineChart>
      <c:catAx>
        <c:axId val="19687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290560"/>
        <c:crosses val="autoZero"/>
        <c:auto val="1"/>
        <c:lblAlgn val="ctr"/>
        <c:lblOffset val="100"/>
        <c:noMultiLvlLbl val="0"/>
      </c:catAx>
      <c:valAx>
        <c:axId val="324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6874512"/>
        <c:crosses val="autoZero"/>
        <c:crossBetween val="between"/>
      </c:valAx>
      <c:valAx>
        <c:axId val="324290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4291344"/>
        <c:crosses val="max"/>
        <c:crossBetween val="between"/>
      </c:valAx>
      <c:catAx>
        <c:axId val="324291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4290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279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1.242</v>
          </cell>
        </row>
        <row r="31">
          <cell r="C31">
            <v>0</v>
          </cell>
        </row>
        <row r="32">
          <cell r="C32">
            <v>58.381000000000007</v>
          </cell>
        </row>
        <row r="33">
          <cell r="C33">
            <v>484.63900000000001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5.3520000000000012</v>
          </cell>
        </row>
        <row r="40">
          <cell r="C40">
            <v>301.88900000000007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516.02099999999996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80.28</v>
          </cell>
          <cell r="C7">
            <v>71.61</v>
          </cell>
          <cell r="D7">
            <v>50.41</v>
          </cell>
          <cell r="E7">
            <v>41.91</v>
          </cell>
          <cell r="F7">
            <v>46.35</v>
          </cell>
          <cell r="G7">
            <v>60.72</v>
          </cell>
          <cell r="H7">
            <v>73.63</v>
          </cell>
          <cell r="I7">
            <v>85.57</v>
          </cell>
          <cell r="J7">
            <v>98.96</v>
          </cell>
          <cell r="K7">
            <v>93.21</v>
          </cell>
          <cell r="L7">
            <v>91.46</v>
          </cell>
          <cell r="M7">
            <v>87.99</v>
          </cell>
          <cell r="N7">
            <v>93.39</v>
          </cell>
          <cell r="O7">
            <v>93.26</v>
          </cell>
          <cell r="P7">
            <v>90.09</v>
          </cell>
          <cell r="Q7">
            <v>88.81</v>
          </cell>
          <cell r="R7">
            <v>85.36</v>
          </cell>
          <cell r="S7">
            <v>90.27</v>
          </cell>
          <cell r="T7">
            <v>105.27</v>
          </cell>
          <cell r="U7">
            <v>125.56</v>
          </cell>
          <cell r="V7">
            <v>125.8</v>
          </cell>
          <cell r="W7">
            <v>100.16</v>
          </cell>
          <cell r="X7">
            <v>76.599999999999994</v>
          </cell>
          <cell r="Y7">
            <v>81.53</v>
          </cell>
        </row>
        <row r="27">
          <cell r="H27">
            <v>10</v>
          </cell>
          <cell r="I27">
            <v>20</v>
          </cell>
          <cell r="J27">
            <v>20</v>
          </cell>
          <cell r="K27">
            <v>39</v>
          </cell>
          <cell r="L27">
            <v>45</v>
          </cell>
          <cell r="M27">
            <v>67</v>
          </cell>
          <cell r="N27">
            <v>58</v>
          </cell>
          <cell r="O27">
            <v>20</v>
          </cell>
        </row>
        <row r="57">
          <cell r="L57">
            <v>0.45</v>
          </cell>
          <cell r="M57">
            <v>9.8000000000000004E-2</v>
          </cell>
          <cell r="N57">
            <v>0.39900000000000002</v>
          </cell>
          <cell r="O57">
            <v>0.29499999999999998</v>
          </cell>
        </row>
        <row r="63">
          <cell r="B63">
            <v>2.73</v>
          </cell>
          <cell r="C63">
            <v>2.6619999999999999</v>
          </cell>
          <cell r="D63">
            <v>2.7010000000000001</v>
          </cell>
          <cell r="E63">
            <v>2.8420000000000001</v>
          </cell>
          <cell r="F63">
            <v>3.0680000000000001</v>
          </cell>
          <cell r="G63">
            <v>3.6509999999999998</v>
          </cell>
          <cell r="H63">
            <v>4.5679999999999996</v>
          </cell>
          <cell r="I63">
            <v>5.9560000000000004</v>
          </cell>
          <cell r="J63">
            <v>6.8730000000000002</v>
          </cell>
          <cell r="K63">
            <v>7.444</v>
          </cell>
          <cell r="L63">
            <v>7.7160000000000002</v>
          </cell>
          <cell r="M63">
            <v>7.7229999999999999</v>
          </cell>
          <cell r="V63">
            <v>0.152</v>
          </cell>
          <cell r="W63">
            <v>0.16200000000000001</v>
          </cell>
          <cell r="X63">
            <v>0.13300000000000001</v>
          </cell>
        </row>
        <row r="64">
          <cell r="B64">
            <v>22.048999999999999</v>
          </cell>
          <cell r="C64">
            <v>23.053999999999998</v>
          </cell>
          <cell r="D64">
            <v>25.077999999999999</v>
          </cell>
          <cell r="E64">
            <v>26.908000000000001</v>
          </cell>
          <cell r="F64">
            <v>25.577999999999999</v>
          </cell>
          <cell r="G64">
            <v>25.917999999999999</v>
          </cell>
          <cell r="H64">
            <v>21</v>
          </cell>
          <cell r="I64">
            <v>21.734999999999999</v>
          </cell>
          <cell r="J64">
            <v>17.760999999999999</v>
          </cell>
          <cell r="K64">
            <v>17.79</v>
          </cell>
          <cell r="L64">
            <v>17.510000000000002</v>
          </cell>
          <cell r="M64">
            <v>17.123999999999999</v>
          </cell>
          <cell r="N64">
            <v>8.7159999999999993</v>
          </cell>
          <cell r="O64">
            <v>10.968999999999999</v>
          </cell>
          <cell r="P64">
            <v>15.994999999999999</v>
          </cell>
          <cell r="Q64">
            <v>19.071000000000002</v>
          </cell>
          <cell r="R64">
            <v>22.315999999999999</v>
          </cell>
          <cell r="S64">
            <v>22.672000000000001</v>
          </cell>
          <cell r="T64">
            <v>19.977</v>
          </cell>
          <cell r="U64">
            <v>21.030999999999999</v>
          </cell>
          <cell r="V64">
            <v>19.222999999999999</v>
          </cell>
          <cell r="W64">
            <v>15.685</v>
          </cell>
          <cell r="X64">
            <v>24.024999999999999</v>
          </cell>
          <cell r="Y64">
            <v>23.454000000000001</v>
          </cell>
        </row>
      </sheetData>
      <sheetData sheetId="17">
        <row r="57">
          <cell r="B57">
            <v>24.055999999999997</v>
          </cell>
          <cell r="C57">
            <v>25.060000000000002</v>
          </cell>
          <cell r="D57">
            <v>27.084</v>
          </cell>
          <cell r="E57">
            <v>28.978999999999996</v>
          </cell>
          <cell r="F57">
            <v>28.38</v>
          </cell>
          <cell r="G57">
            <v>27.568000000000001</v>
          </cell>
          <cell r="H57">
            <v>23.797999999999998</v>
          </cell>
          <cell r="I57">
            <v>26.020000000000003</v>
          </cell>
          <cell r="J57">
            <v>22.413000000000004</v>
          </cell>
          <cell r="K57">
            <v>22.256000000000004</v>
          </cell>
          <cell r="L57">
            <v>22.164000000000001</v>
          </cell>
          <cell r="M57">
            <v>20.548999999999999</v>
          </cell>
          <cell r="N57">
            <v>7.782</v>
          </cell>
          <cell r="O57">
            <v>10.008000000000001</v>
          </cell>
          <cell r="P57">
            <v>15.564</v>
          </cell>
          <cell r="Q57">
            <v>18.440000000000001</v>
          </cell>
          <cell r="R57">
            <v>21.715</v>
          </cell>
          <cell r="S57">
            <v>22.446000000000002</v>
          </cell>
          <cell r="T57">
            <v>19.818999999999999</v>
          </cell>
          <cell r="U57">
            <v>20.62</v>
          </cell>
          <cell r="V57">
            <v>19.008000000000003</v>
          </cell>
          <cell r="W57">
            <v>14.747</v>
          </cell>
          <cell r="X57">
            <v>24.158000000000001</v>
          </cell>
          <cell r="Y57">
            <v>23.387</v>
          </cell>
        </row>
        <row r="63">
          <cell r="D63">
            <v>3.9E-2</v>
          </cell>
          <cell r="E63">
            <v>4.9000000000000002E-2</v>
          </cell>
          <cell r="F63">
            <v>7.0000000000000007E-2</v>
          </cell>
          <cell r="G63">
            <v>1.4999999999999999E-2</v>
          </cell>
          <cell r="H63">
            <v>8.9999999999999993E-3</v>
          </cell>
          <cell r="I63">
            <v>8.7999999999999995E-2</v>
          </cell>
          <cell r="J63">
            <v>0.60899999999999999</v>
          </cell>
          <cell r="K63">
            <v>0.81200000000000006</v>
          </cell>
          <cell r="L63">
            <v>0.58899999999999997</v>
          </cell>
          <cell r="M63">
            <v>0.45100000000000001</v>
          </cell>
          <cell r="N63">
            <v>0.44600000000000001</v>
          </cell>
          <cell r="O63">
            <v>0.499</v>
          </cell>
          <cell r="P63">
            <v>0.311</v>
          </cell>
          <cell r="Q63">
            <v>0.38500000000000001</v>
          </cell>
          <cell r="R63">
            <v>0.35599999999999998</v>
          </cell>
          <cell r="S63">
            <v>0.22600000000000001</v>
          </cell>
          <cell r="T63">
            <v>0.158</v>
          </cell>
          <cell r="U63">
            <v>0.17299999999999999</v>
          </cell>
          <cell r="Y63">
            <v>6.7000000000000004E-2</v>
          </cell>
        </row>
        <row r="64">
          <cell r="B64">
            <v>0.72300000000000009</v>
          </cell>
          <cell r="C64">
            <v>0.65600000000000003</v>
          </cell>
          <cell r="D64">
            <v>0.65600000000000003</v>
          </cell>
          <cell r="E64">
            <v>0.72199999999999998</v>
          </cell>
          <cell r="F64">
            <v>0.19600000000000001</v>
          </cell>
          <cell r="G64">
            <v>1.9859999999999998</v>
          </cell>
          <cell r="H64">
            <v>11.760999999999999</v>
          </cell>
          <cell r="I64">
            <v>21.582999999999998</v>
          </cell>
          <cell r="J64">
            <v>21.612000000000002</v>
          </cell>
          <cell r="K64">
            <v>41.165999999999997</v>
          </cell>
          <cell r="L64">
            <v>47.922999999999995</v>
          </cell>
          <cell r="M64">
            <v>70.944999999999993</v>
          </cell>
          <cell r="N64">
            <v>58.887</v>
          </cell>
          <cell r="O64">
            <v>20.757000000000001</v>
          </cell>
          <cell r="P64">
            <v>0.12</v>
          </cell>
          <cell r="Q64">
            <v>0.246</v>
          </cell>
          <cell r="R64">
            <v>0.245</v>
          </cell>
          <cell r="U64">
            <v>0.23799999999999999</v>
          </cell>
          <cell r="V64">
            <v>0.36699999999999999</v>
          </cell>
          <cell r="W64">
            <v>1.1000000000000001</v>
          </cell>
        </row>
      </sheetData>
      <sheetData sheetId="18">
        <row r="7">
          <cell r="B7">
            <v>80.28</v>
          </cell>
          <cell r="C7">
            <v>71.61</v>
          </cell>
          <cell r="D7">
            <v>50.41</v>
          </cell>
          <cell r="E7">
            <v>41.91</v>
          </cell>
          <cell r="F7">
            <v>46.35</v>
          </cell>
          <cell r="G7">
            <v>60.72</v>
          </cell>
          <cell r="H7">
            <v>73.63</v>
          </cell>
          <cell r="I7">
            <v>85.57</v>
          </cell>
          <cell r="J7">
            <v>98.96</v>
          </cell>
          <cell r="K7">
            <v>93.21</v>
          </cell>
          <cell r="L7">
            <v>91.46</v>
          </cell>
          <cell r="M7">
            <v>87.99</v>
          </cell>
          <cell r="N7">
            <v>93.39</v>
          </cell>
          <cell r="O7">
            <v>93.26</v>
          </cell>
          <cell r="P7">
            <v>90.09</v>
          </cell>
          <cell r="Q7">
            <v>88.81</v>
          </cell>
          <cell r="R7">
            <v>85.36</v>
          </cell>
          <cell r="S7">
            <v>90.27</v>
          </cell>
          <cell r="T7">
            <v>105.27</v>
          </cell>
          <cell r="U7">
            <v>125.56</v>
          </cell>
          <cell r="V7">
            <v>125.8</v>
          </cell>
          <cell r="W7">
            <v>100.16</v>
          </cell>
          <cell r="X7">
            <v>76.599999999999994</v>
          </cell>
          <cell r="Y7">
            <v>81.53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INACCESS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44431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24.779</v>
      </c>
      <c r="C4" s="18">
        <v>25.715999999999998</v>
      </c>
      <c r="D4" s="18">
        <v>27.779</v>
      </c>
      <c r="E4" s="18">
        <v>29.75</v>
      </c>
      <c r="F4" s="18">
        <v>28.646000000000001</v>
      </c>
      <c r="G4" s="18">
        <v>29.568999999999999</v>
      </c>
      <c r="H4" s="18">
        <v>35.567999999999998</v>
      </c>
      <c r="I4" s="18">
        <v>47.691000000000003</v>
      </c>
      <c r="J4" s="18">
        <v>44.634</v>
      </c>
      <c r="K4" s="18">
        <v>64.233999999999995</v>
      </c>
      <c r="L4" s="18">
        <v>70.676000000000002</v>
      </c>
      <c r="M4" s="18">
        <v>91.944999999999993</v>
      </c>
      <c r="N4" s="18">
        <v>67.114999999999995</v>
      </c>
      <c r="O4" s="18">
        <v>31.263999999999999</v>
      </c>
      <c r="P4" s="18">
        <v>15.994999999999999</v>
      </c>
      <c r="Q4" s="18">
        <v>19.071000000000002</v>
      </c>
      <c r="R4" s="18">
        <v>22.315999999999999</v>
      </c>
      <c r="S4" s="18">
        <v>22.672000000000001</v>
      </c>
      <c r="T4" s="18">
        <v>19.977</v>
      </c>
      <c r="U4" s="18">
        <v>21.030999999999999</v>
      </c>
      <c r="V4" s="18">
        <v>19.375</v>
      </c>
      <c r="W4" s="18">
        <v>15.847000000000001</v>
      </c>
      <c r="X4" s="18">
        <v>24.157999999999998</v>
      </c>
      <c r="Y4" s="18">
        <v>23.454000000000001</v>
      </c>
      <c r="Z4" s="19"/>
      <c r="AA4" s="20">
        <f>SUM(B4:Z4)</f>
        <v>823.26199999999994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80.28</v>
      </c>
      <c r="C7" s="28">
        <v>71.61</v>
      </c>
      <c r="D7" s="28">
        <v>50.41</v>
      </c>
      <c r="E7" s="28">
        <v>41.91</v>
      </c>
      <c r="F7" s="28">
        <v>46.35</v>
      </c>
      <c r="G7" s="28">
        <v>60.72</v>
      </c>
      <c r="H7" s="28">
        <v>73.63</v>
      </c>
      <c r="I7" s="28">
        <v>85.57</v>
      </c>
      <c r="J7" s="28">
        <v>98.96</v>
      </c>
      <c r="K7" s="28">
        <v>93.21</v>
      </c>
      <c r="L7" s="28">
        <v>91.46</v>
      </c>
      <c r="M7" s="28">
        <v>87.99</v>
      </c>
      <c r="N7" s="28">
        <v>93.39</v>
      </c>
      <c r="O7" s="28">
        <v>93.26</v>
      </c>
      <c r="P7" s="28">
        <v>90.09</v>
      </c>
      <c r="Q7" s="28">
        <v>88.81</v>
      </c>
      <c r="R7" s="28">
        <v>85.36</v>
      </c>
      <c r="S7" s="28">
        <v>90.27</v>
      </c>
      <c r="T7" s="28">
        <v>105.27</v>
      </c>
      <c r="U7" s="28">
        <v>125.56</v>
      </c>
      <c r="V7" s="28">
        <v>125.8</v>
      </c>
      <c r="W7" s="28">
        <v>100.16</v>
      </c>
      <c r="X7" s="28">
        <v>76.599999999999994</v>
      </c>
      <c r="Y7" s="28">
        <v>81.53</v>
      </c>
      <c r="Z7" s="29"/>
      <c r="AA7" s="30">
        <f>IF(SUM(GR_MAINLAND_MCP_SUM_SELL)&lt;&gt;0,AVERAGEIF(GR_MAINLAND_MCP_SUM_SELL,"&lt;&gt;"""),"")</f>
        <v>84.924999999999983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10</v>
      </c>
      <c r="I11" s="47">
        <v>20</v>
      </c>
      <c r="J11" s="47">
        <v>20</v>
      </c>
      <c r="K11" s="47">
        <v>39</v>
      </c>
      <c r="L11" s="47">
        <v>45</v>
      </c>
      <c r="M11" s="47">
        <v>67</v>
      </c>
      <c r="N11" s="47">
        <v>58</v>
      </c>
      <c r="O11" s="47">
        <v>20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279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0.45</v>
      </c>
      <c r="M13" s="52">
        <v>9.8000000000000004E-2</v>
      </c>
      <c r="N13" s="52">
        <v>0.39900000000000002</v>
      </c>
      <c r="O13" s="52">
        <v>0.29499999999999998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1.242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10</v>
      </c>
      <c r="I14" s="57">
        <f t="shared" si="0"/>
        <v>20</v>
      </c>
      <c r="J14" s="57">
        <f t="shared" si="0"/>
        <v>20</v>
      </c>
      <c r="K14" s="57">
        <f t="shared" si="0"/>
        <v>39</v>
      </c>
      <c r="L14" s="57">
        <f t="shared" si="0"/>
        <v>45.45</v>
      </c>
      <c r="M14" s="57">
        <f t="shared" si="0"/>
        <v>67.097999999999999</v>
      </c>
      <c r="N14" s="57">
        <f t="shared" si="0"/>
        <v>58.399000000000001</v>
      </c>
      <c r="O14" s="57">
        <f t="shared" si="0"/>
        <v>20.295000000000002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280.24200000000002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2.73</v>
      </c>
      <c r="C18" s="72">
        <v>2.6619999999999999</v>
      </c>
      <c r="D18" s="72">
        <v>2.7010000000000001</v>
      </c>
      <c r="E18" s="72">
        <v>2.8420000000000001</v>
      </c>
      <c r="F18" s="72">
        <v>3.0680000000000001</v>
      </c>
      <c r="G18" s="72">
        <v>3.6509999999999998</v>
      </c>
      <c r="H18" s="72">
        <v>4.5679999999999996</v>
      </c>
      <c r="I18" s="72">
        <v>5.9560000000000004</v>
      </c>
      <c r="J18" s="72">
        <v>6.8730000000000002</v>
      </c>
      <c r="K18" s="72">
        <v>7.444</v>
      </c>
      <c r="L18" s="72">
        <v>7.7160000000000002</v>
      </c>
      <c r="M18" s="72">
        <v>7.7229999999999999</v>
      </c>
      <c r="N18" s="72"/>
      <c r="O18" s="72"/>
      <c r="P18" s="72"/>
      <c r="Q18" s="72"/>
      <c r="R18" s="72"/>
      <c r="S18" s="72"/>
      <c r="T18" s="72"/>
      <c r="U18" s="72"/>
      <c r="V18" s="72">
        <v>0.152</v>
      </c>
      <c r="W18" s="72">
        <v>0.16200000000000001</v>
      </c>
      <c r="X18" s="72">
        <v>0.13300000000000001</v>
      </c>
      <c r="Y18" s="72"/>
      <c r="Z18" s="73"/>
      <c r="AA18" s="74">
        <f>SUM(B18:Z18)</f>
        <v>58.381000000000007</v>
      </c>
    </row>
    <row r="19" spans="1:27" ht="24.95" customHeight="1" x14ac:dyDescent="0.2">
      <c r="A19" s="70" t="s">
        <v>14</v>
      </c>
      <c r="B19" s="75">
        <v>22.048999999999999</v>
      </c>
      <c r="C19" s="76">
        <v>23.053999999999998</v>
      </c>
      <c r="D19" s="76">
        <v>25.077999999999999</v>
      </c>
      <c r="E19" s="76">
        <v>26.908000000000001</v>
      </c>
      <c r="F19" s="76">
        <v>25.577999999999999</v>
      </c>
      <c r="G19" s="76">
        <v>25.917999999999999</v>
      </c>
      <c r="H19" s="76">
        <v>21</v>
      </c>
      <c r="I19" s="76">
        <v>21.734999999999999</v>
      </c>
      <c r="J19" s="76">
        <v>17.760999999999999</v>
      </c>
      <c r="K19" s="76">
        <v>17.79</v>
      </c>
      <c r="L19" s="76">
        <v>17.510000000000002</v>
      </c>
      <c r="M19" s="76">
        <v>17.123999999999999</v>
      </c>
      <c r="N19" s="76">
        <v>8.7159999999999993</v>
      </c>
      <c r="O19" s="76">
        <v>10.968999999999999</v>
      </c>
      <c r="P19" s="76">
        <v>15.994999999999999</v>
      </c>
      <c r="Q19" s="76">
        <v>19.071000000000002</v>
      </c>
      <c r="R19" s="76">
        <v>22.315999999999999</v>
      </c>
      <c r="S19" s="76">
        <v>22.672000000000001</v>
      </c>
      <c r="T19" s="76">
        <v>19.977</v>
      </c>
      <c r="U19" s="76">
        <v>21.030999999999999</v>
      </c>
      <c r="V19" s="76">
        <v>19.222999999999999</v>
      </c>
      <c r="W19" s="76">
        <v>15.685</v>
      </c>
      <c r="X19" s="76">
        <v>24.024999999999999</v>
      </c>
      <c r="Y19" s="76">
        <v>23.454000000000001</v>
      </c>
      <c r="Z19" s="73"/>
      <c r="AA19" s="74">
        <f>SUM(B19:Z19)</f>
        <v>484.63900000000001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24.779</v>
      </c>
      <c r="C22" s="83">
        <f t="shared" ref="C22:Z22" si="1">IF(LEN(C$2)&gt;0,SUM(C17:C21),"")</f>
        <v>25.715999999999998</v>
      </c>
      <c r="D22" s="83">
        <f t="shared" si="1"/>
        <v>27.779</v>
      </c>
      <c r="E22" s="83">
        <f t="shared" si="1"/>
        <v>29.75</v>
      </c>
      <c r="F22" s="83">
        <f t="shared" si="1"/>
        <v>28.646000000000001</v>
      </c>
      <c r="G22" s="83">
        <f t="shared" si="1"/>
        <v>29.568999999999999</v>
      </c>
      <c r="H22" s="83">
        <f t="shared" si="1"/>
        <v>25.567999999999998</v>
      </c>
      <c r="I22" s="83">
        <f t="shared" si="1"/>
        <v>27.690999999999999</v>
      </c>
      <c r="J22" s="83">
        <f t="shared" si="1"/>
        <v>24.634</v>
      </c>
      <c r="K22" s="83">
        <f t="shared" si="1"/>
        <v>25.233999999999998</v>
      </c>
      <c r="L22" s="83">
        <f t="shared" si="1"/>
        <v>25.226000000000003</v>
      </c>
      <c r="M22" s="83">
        <f t="shared" si="1"/>
        <v>24.846999999999998</v>
      </c>
      <c r="N22" s="83">
        <f t="shared" si="1"/>
        <v>8.7159999999999993</v>
      </c>
      <c r="O22" s="83">
        <f t="shared" si="1"/>
        <v>10.968999999999999</v>
      </c>
      <c r="P22" s="83">
        <f t="shared" si="1"/>
        <v>15.994999999999999</v>
      </c>
      <c r="Q22" s="83">
        <f t="shared" si="1"/>
        <v>19.071000000000002</v>
      </c>
      <c r="R22" s="83">
        <f t="shared" si="1"/>
        <v>22.315999999999999</v>
      </c>
      <c r="S22" s="83">
        <f t="shared" si="1"/>
        <v>22.672000000000001</v>
      </c>
      <c r="T22" s="83">
        <f t="shared" si="1"/>
        <v>19.977</v>
      </c>
      <c r="U22" s="83">
        <f t="shared" si="1"/>
        <v>21.030999999999999</v>
      </c>
      <c r="V22" s="83">
        <f t="shared" si="1"/>
        <v>19.375</v>
      </c>
      <c r="W22" s="83">
        <f t="shared" si="1"/>
        <v>15.847000000000001</v>
      </c>
      <c r="X22" s="83">
        <f t="shared" si="1"/>
        <v>24.157999999999998</v>
      </c>
      <c r="Y22" s="83">
        <f t="shared" si="1"/>
        <v>23.454000000000001</v>
      </c>
      <c r="Z22" s="84" t="str">
        <f t="shared" si="1"/>
        <v/>
      </c>
      <c r="AA22" s="85">
        <f>SUM(AA17:AA21)</f>
        <v>543.02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24.779</v>
      </c>
      <c r="C26" s="72">
        <v>25.716000000000001</v>
      </c>
      <c r="D26" s="72">
        <v>27.779</v>
      </c>
      <c r="E26" s="72">
        <v>29.75</v>
      </c>
      <c r="F26" s="72">
        <v>28.646000000000001</v>
      </c>
      <c r="G26" s="72">
        <v>29.568999999999999</v>
      </c>
      <c r="H26" s="72">
        <v>35.567999999999998</v>
      </c>
      <c r="I26" s="72">
        <v>47.691000000000003</v>
      </c>
      <c r="J26" s="72">
        <v>44.634</v>
      </c>
      <c r="K26" s="72">
        <v>64.233999999999995</v>
      </c>
      <c r="L26" s="72">
        <v>70.676000000000002</v>
      </c>
      <c r="M26" s="72">
        <v>91.944999999999993</v>
      </c>
      <c r="N26" s="72">
        <v>67.114999999999995</v>
      </c>
      <c r="O26" s="72">
        <v>31.263999999999999</v>
      </c>
      <c r="P26" s="72">
        <v>15.994999999999999</v>
      </c>
      <c r="Q26" s="72">
        <v>19.071000000000002</v>
      </c>
      <c r="R26" s="72">
        <v>22.315999999999999</v>
      </c>
      <c r="S26" s="72">
        <v>22.672000000000001</v>
      </c>
      <c r="T26" s="72">
        <v>19.977</v>
      </c>
      <c r="U26" s="72">
        <v>21.030999999999999</v>
      </c>
      <c r="V26" s="72">
        <v>19.375</v>
      </c>
      <c r="W26" s="72">
        <v>15.847</v>
      </c>
      <c r="X26" s="72">
        <v>24.158000000000001</v>
      </c>
      <c r="Y26" s="72">
        <v>23.454000000000001</v>
      </c>
      <c r="Z26" s="73"/>
      <c r="AA26" s="74">
        <f>SUM(B26:Z26)</f>
        <v>823.26199999999994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24.779</v>
      </c>
      <c r="C28" s="57">
        <f t="shared" ref="C28:Z28" si="2">IF(LEN(C$2)&gt;0,SUM(C25:C27),"")</f>
        <v>25.716000000000001</v>
      </c>
      <c r="D28" s="57">
        <f t="shared" si="2"/>
        <v>27.779</v>
      </c>
      <c r="E28" s="57">
        <f t="shared" si="2"/>
        <v>29.75</v>
      </c>
      <c r="F28" s="57">
        <f t="shared" si="2"/>
        <v>28.646000000000001</v>
      </c>
      <c r="G28" s="57">
        <f t="shared" si="2"/>
        <v>29.568999999999999</v>
      </c>
      <c r="H28" s="57">
        <f t="shared" si="2"/>
        <v>35.567999999999998</v>
      </c>
      <c r="I28" s="57">
        <f t="shared" si="2"/>
        <v>47.691000000000003</v>
      </c>
      <c r="J28" s="57">
        <f t="shared" si="2"/>
        <v>44.634</v>
      </c>
      <c r="K28" s="57">
        <f t="shared" si="2"/>
        <v>64.233999999999995</v>
      </c>
      <c r="L28" s="57">
        <f t="shared" si="2"/>
        <v>70.676000000000002</v>
      </c>
      <c r="M28" s="57">
        <f t="shared" si="2"/>
        <v>91.944999999999993</v>
      </c>
      <c r="N28" s="57">
        <f t="shared" si="2"/>
        <v>67.114999999999995</v>
      </c>
      <c r="O28" s="57">
        <f t="shared" si="2"/>
        <v>31.263999999999999</v>
      </c>
      <c r="P28" s="57">
        <f t="shared" si="2"/>
        <v>15.994999999999999</v>
      </c>
      <c r="Q28" s="57">
        <f t="shared" si="2"/>
        <v>19.071000000000002</v>
      </c>
      <c r="R28" s="57">
        <f t="shared" si="2"/>
        <v>22.315999999999999</v>
      </c>
      <c r="S28" s="57">
        <f t="shared" si="2"/>
        <v>22.672000000000001</v>
      </c>
      <c r="T28" s="57">
        <f t="shared" si="2"/>
        <v>19.977</v>
      </c>
      <c r="U28" s="57">
        <f t="shared" si="2"/>
        <v>21.030999999999999</v>
      </c>
      <c r="V28" s="57">
        <f t="shared" si="2"/>
        <v>19.375</v>
      </c>
      <c r="W28" s="57">
        <f t="shared" si="2"/>
        <v>15.847</v>
      </c>
      <c r="X28" s="57">
        <f t="shared" si="2"/>
        <v>24.158000000000001</v>
      </c>
      <c r="Y28" s="57">
        <f t="shared" si="2"/>
        <v>23.454000000000001</v>
      </c>
      <c r="Z28" s="58" t="str">
        <f t="shared" si="2"/>
        <v/>
      </c>
      <c r="AA28" s="59">
        <f>SUM(AA25:AA27)</f>
        <v>823.26199999999994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24.779</v>
      </c>
      <c r="C47" s="83">
        <f t="shared" ref="C47:Z47" si="8">IF(LEN(C$2)&gt;0,C14+C22+C36,"")</f>
        <v>25.715999999999998</v>
      </c>
      <c r="D47" s="83">
        <f t="shared" si="8"/>
        <v>27.779</v>
      </c>
      <c r="E47" s="83">
        <f t="shared" si="8"/>
        <v>29.75</v>
      </c>
      <c r="F47" s="83">
        <f t="shared" si="8"/>
        <v>28.646000000000001</v>
      </c>
      <c r="G47" s="83">
        <f t="shared" si="8"/>
        <v>29.568999999999999</v>
      </c>
      <c r="H47" s="83">
        <f t="shared" si="8"/>
        <v>35.567999999999998</v>
      </c>
      <c r="I47" s="83">
        <f t="shared" si="8"/>
        <v>47.691000000000003</v>
      </c>
      <c r="J47" s="83">
        <f t="shared" si="8"/>
        <v>44.634</v>
      </c>
      <c r="K47" s="83">
        <f t="shared" si="8"/>
        <v>64.233999999999995</v>
      </c>
      <c r="L47" s="83">
        <f t="shared" si="8"/>
        <v>70.676000000000002</v>
      </c>
      <c r="M47" s="83">
        <f t="shared" si="8"/>
        <v>91.944999999999993</v>
      </c>
      <c r="N47" s="83">
        <f t="shared" si="8"/>
        <v>67.114999999999995</v>
      </c>
      <c r="O47" s="83">
        <f t="shared" si="8"/>
        <v>31.264000000000003</v>
      </c>
      <c r="P47" s="83">
        <f t="shared" si="8"/>
        <v>15.994999999999999</v>
      </c>
      <c r="Q47" s="83">
        <f t="shared" si="8"/>
        <v>19.071000000000002</v>
      </c>
      <c r="R47" s="83">
        <f t="shared" si="8"/>
        <v>22.315999999999999</v>
      </c>
      <c r="S47" s="83">
        <f t="shared" si="8"/>
        <v>22.672000000000001</v>
      </c>
      <c r="T47" s="83">
        <f t="shared" si="8"/>
        <v>19.977</v>
      </c>
      <c r="U47" s="83">
        <f t="shared" si="8"/>
        <v>21.030999999999999</v>
      </c>
      <c r="V47" s="83">
        <f t="shared" si="8"/>
        <v>19.375</v>
      </c>
      <c r="W47" s="83">
        <f t="shared" si="8"/>
        <v>15.847000000000001</v>
      </c>
      <c r="X47" s="83">
        <f t="shared" si="8"/>
        <v>24.157999999999998</v>
      </c>
      <c r="Y47" s="83">
        <f t="shared" si="8"/>
        <v>23.454000000000001</v>
      </c>
      <c r="Z47" s="84" t="str">
        <f t="shared" si="8"/>
        <v/>
      </c>
      <c r="AA47" s="100">
        <f>SUM(B47:Z47)</f>
        <v>823.26199999999994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24.778999999999996</v>
      </c>
      <c r="C4" s="18">
        <v>25.716000000000001</v>
      </c>
      <c r="D4" s="18">
        <v>27.779000000000003</v>
      </c>
      <c r="E4" s="18">
        <v>29.749999999999993</v>
      </c>
      <c r="F4" s="18">
        <v>28.646000000000001</v>
      </c>
      <c r="G4" s="18">
        <v>29.569000000000003</v>
      </c>
      <c r="H4" s="18">
        <v>35.568000000000005</v>
      </c>
      <c r="I4" s="18">
        <v>47.691000000000003</v>
      </c>
      <c r="J4" s="18">
        <v>44.634</v>
      </c>
      <c r="K4" s="18">
        <v>64.233999999999995</v>
      </c>
      <c r="L4" s="18">
        <v>70.676000000000002</v>
      </c>
      <c r="M4" s="18">
        <v>91.944999999999993</v>
      </c>
      <c r="N4" s="18">
        <v>67.114999999999995</v>
      </c>
      <c r="O4" s="18">
        <v>31.263999999999999</v>
      </c>
      <c r="P4" s="18">
        <v>15.994999999999999</v>
      </c>
      <c r="Q4" s="18">
        <v>19.071000000000002</v>
      </c>
      <c r="R4" s="18">
        <v>22.316000000000003</v>
      </c>
      <c r="S4" s="18">
        <v>22.672000000000001</v>
      </c>
      <c r="T4" s="18">
        <v>19.977</v>
      </c>
      <c r="U4" s="18">
        <v>21.030999999999999</v>
      </c>
      <c r="V4" s="18">
        <v>19.375000000000004</v>
      </c>
      <c r="W4" s="18">
        <v>15.847</v>
      </c>
      <c r="X4" s="18">
        <v>24.158000000000001</v>
      </c>
      <c r="Y4" s="18">
        <v>23.454000000000001</v>
      </c>
      <c r="Z4" s="19"/>
      <c r="AA4" s="20">
        <f>SUM(B4:Z4)</f>
        <v>823.26200000000006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80.28</v>
      </c>
      <c r="C7" s="28">
        <v>71.61</v>
      </c>
      <c r="D7" s="28">
        <v>50.41</v>
      </c>
      <c r="E7" s="28">
        <v>41.91</v>
      </c>
      <c r="F7" s="28">
        <v>46.35</v>
      </c>
      <c r="G7" s="28">
        <v>60.72</v>
      </c>
      <c r="H7" s="28">
        <v>73.63</v>
      </c>
      <c r="I7" s="28">
        <v>85.57</v>
      </c>
      <c r="J7" s="28">
        <v>98.96</v>
      </c>
      <c r="K7" s="28">
        <v>93.21</v>
      </c>
      <c r="L7" s="28">
        <v>91.46</v>
      </c>
      <c r="M7" s="28">
        <v>87.99</v>
      </c>
      <c r="N7" s="28">
        <v>93.39</v>
      </c>
      <c r="O7" s="28">
        <v>93.26</v>
      </c>
      <c r="P7" s="28">
        <v>90.09</v>
      </c>
      <c r="Q7" s="28">
        <v>88.81</v>
      </c>
      <c r="R7" s="28">
        <v>85.36</v>
      </c>
      <c r="S7" s="28">
        <v>90.27</v>
      </c>
      <c r="T7" s="28">
        <v>105.27</v>
      </c>
      <c r="U7" s="28">
        <v>125.56</v>
      </c>
      <c r="V7" s="28">
        <v>125.8</v>
      </c>
      <c r="W7" s="28">
        <v>100.16</v>
      </c>
      <c r="X7" s="28">
        <v>76.599999999999994</v>
      </c>
      <c r="Y7" s="28">
        <v>81.53</v>
      </c>
      <c r="Z7" s="29"/>
      <c r="AA7" s="30">
        <v>84.924999999999983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24.055999999999997</v>
      </c>
      <c r="C13" s="52">
        <v>25.060000000000002</v>
      </c>
      <c r="D13" s="52">
        <v>27.084</v>
      </c>
      <c r="E13" s="52">
        <v>28.978999999999996</v>
      </c>
      <c r="F13" s="52">
        <v>28.38</v>
      </c>
      <c r="G13" s="52">
        <v>27.568000000000001</v>
      </c>
      <c r="H13" s="52">
        <v>23.797999999999998</v>
      </c>
      <c r="I13" s="52">
        <v>26.020000000000003</v>
      </c>
      <c r="J13" s="52">
        <v>22.413000000000004</v>
      </c>
      <c r="K13" s="52">
        <v>22.256000000000004</v>
      </c>
      <c r="L13" s="52">
        <v>22.164000000000001</v>
      </c>
      <c r="M13" s="52">
        <v>20.548999999999999</v>
      </c>
      <c r="N13" s="52">
        <v>7.782</v>
      </c>
      <c r="O13" s="52">
        <v>10.008000000000001</v>
      </c>
      <c r="P13" s="52">
        <v>15.564</v>
      </c>
      <c r="Q13" s="52">
        <v>18.440000000000001</v>
      </c>
      <c r="R13" s="52">
        <v>21.715</v>
      </c>
      <c r="S13" s="52">
        <v>22.446000000000002</v>
      </c>
      <c r="T13" s="52">
        <v>19.818999999999999</v>
      </c>
      <c r="U13" s="52">
        <v>20.62</v>
      </c>
      <c r="V13" s="52">
        <v>19.008000000000003</v>
      </c>
      <c r="W13" s="52">
        <v>14.747</v>
      </c>
      <c r="X13" s="52">
        <v>24.158000000000001</v>
      </c>
      <c r="Y13" s="52">
        <v>23.387</v>
      </c>
      <c r="Z13" s="53"/>
      <c r="AA13" s="54">
        <f>SUM(B13:Z13)</f>
        <v>516.02099999999996</v>
      </c>
    </row>
    <row r="14" spans="1:27" ht="30" customHeight="1" thickBot="1" x14ac:dyDescent="0.25">
      <c r="A14" s="55" t="s">
        <v>10</v>
      </c>
      <c r="B14" s="56">
        <f>IF(LEN(B$2)&gt;0,SUM(B10:B13),"")</f>
        <v>24.055999999999997</v>
      </c>
      <c r="C14" s="57">
        <f t="shared" ref="C14:Z14" si="0">IF(LEN(C$2)&gt;0,SUM(C10:C13),"")</f>
        <v>25.060000000000002</v>
      </c>
      <c r="D14" s="57">
        <f t="shared" si="0"/>
        <v>27.084</v>
      </c>
      <c r="E14" s="57">
        <f t="shared" si="0"/>
        <v>28.978999999999996</v>
      </c>
      <c r="F14" s="57">
        <f t="shared" si="0"/>
        <v>28.38</v>
      </c>
      <c r="G14" s="57">
        <f t="shared" si="0"/>
        <v>27.568000000000001</v>
      </c>
      <c r="H14" s="57">
        <f t="shared" si="0"/>
        <v>23.797999999999998</v>
      </c>
      <c r="I14" s="57">
        <f t="shared" si="0"/>
        <v>26.020000000000003</v>
      </c>
      <c r="J14" s="57">
        <f t="shared" si="0"/>
        <v>22.413000000000004</v>
      </c>
      <c r="K14" s="57">
        <f t="shared" si="0"/>
        <v>22.256000000000004</v>
      </c>
      <c r="L14" s="57">
        <f t="shared" si="0"/>
        <v>22.164000000000001</v>
      </c>
      <c r="M14" s="57">
        <f t="shared" si="0"/>
        <v>20.548999999999999</v>
      </c>
      <c r="N14" s="57">
        <f t="shared" si="0"/>
        <v>7.782</v>
      </c>
      <c r="O14" s="57">
        <f t="shared" si="0"/>
        <v>10.008000000000001</v>
      </c>
      <c r="P14" s="57">
        <f t="shared" si="0"/>
        <v>15.564</v>
      </c>
      <c r="Q14" s="57">
        <f t="shared" si="0"/>
        <v>18.440000000000001</v>
      </c>
      <c r="R14" s="57">
        <f t="shared" si="0"/>
        <v>21.715</v>
      </c>
      <c r="S14" s="57">
        <f t="shared" si="0"/>
        <v>22.446000000000002</v>
      </c>
      <c r="T14" s="57">
        <f t="shared" si="0"/>
        <v>19.818999999999999</v>
      </c>
      <c r="U14" s="57">
        <f t="shared" si="0"/>
        <v>20.62</v>
      </c>
      <c r="V14" s="57">
        <f t="shared" si="0"/>
        <v>19.008000000000003</v>
      </c>
      <c r="W14" s="57">
        <f t="shared" si="0"/>
        <v>14.747</v>
      </c>
      <c r="X14" s="57">
        <f t="shared" si="0"/>
        <v>24.158000000000001</v>
      </c>
      <c r="Y14" s="57">
        <f t="shared" si="0"/>
        <v>23.387</v>
      </c>
      <c r="Z14" s="58" t="str">
        <f t="shared" si="0"/>
        <v/>
      </c>
      <c r="AA14" s="59">
        <f>SUM(AA9:AA13)</f>
        <v>516.02099999999996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3.9E-2</v>
      </c>
      <c r="E18" s="72">
        <v>4.9000000000000002E-2</v>
      </c>
      <c r="F18" s="72">
        <v>7.0000000000000007E-2</v>
      </c>
      <c r="G18" s="72">
        <v>1.4999999999999999E-2</v>
      </c>
      <c r="H18" s="72">
        <v>8.9999999999999993E-3</v>
      </c>
      <c r="I18" s="72">
        <v>8.7999999999999995E-2</v>
      </c>
      <c r="J18" s="72">
        <v>0.60899999999999999</v>
      </c>
      <c r="K18" s="72">
        <v>0.81200000000000006</v>
      </c>
      <c r="L18" s="72">
        <v>0.58899999999999997</v>
      </c>
      <c r="M18" s="72">
        <v>0.45100000000000001</v>
      </c>
      <c r="N18" s="72">
        <v>0.44600000000000001</v>
      </c>
      <c r="O18" s="72">
        <v>0.499</v>
      </c>
      <c r="P18" s="72">
        <v>0.311</v>
      </c>
      <c r="Q18" s="72">
        <v>0.38500000000000001</v>
      </c>
      <c r="R18" s="72">
        <v>0.35599999999999998</v>
      </c>
      <c r="S18" s="72">
        <v>0.22600000000000001</v>
      </c>
      <c r="T18" s="72">
        <v>0.158</v>
      </c>
      <c r="U18" s="72">
        <v>0.17299999999999999</v>
      </c>
      <c r="V18" s="72"/>
      <c r="W18" s="72"/>
      <c r="X18" s="72"/>
      <c r="Y18" s="72">
        <v>6.7000000000000004E-2</v>
      </c>
      <c r="Z18" s="73"/>
      <c r="AA18" s="74">
        <f>SUM(B18:Z18)</f>
        <v>5.3520000000000012</v>
      </c>
    </row>
    <row r="19" spans="1:27" ht="24.95" customHeight="1" x14ac:dyDescent="0.2">
      <c r="A19" s="70" t="s">
        <v>14</v>
      </c>
      <c r="B19" s="75">
        <v>0.72300000000000009</v>
      </c>
      <c r="C19" s="76">
        <v>0.65600000000000003</v>
      </c>
      <c r="D19" s="76">
        <v>0.65600000000000003</v>
      </c>
      <c r="E19" s="76">
        <v>0.72199999999999998</v>
      </c>
      <c r="F19" s="76">
        <v>0.19600000000000001</v>
      </c>
      <c r="G19" s="76">
        <v>1.9859999999999998</v>
      </c>
      <c r="H19" s="76">
        <v>11.760999999999999</v>
      </c>
      <c r="I19" s="76">
        <v>21.582999999999998</v>
      </c>
      <c r="J19" s="76">
        <v>21.612000000000002</v>
      </c>
      <c r="K19" s="76">
        <v>41.165999999999997</v>
      </c>
      <c r="L19" s="76">
        <v>47.922999999999995</v>
      </c>
      <c r="M19" s="76">
        <v>70.944999999999993</v>
      </c>
      <c r="N19" s="76">
        <v>58.887</v>
      </c>
      <c r="O19" s="76">
        <v>20.757000000000001</v>
      </c>
      <c r="P19" s="76">
        <v>0.12</v>
      </c>
      <c r="Q19" s="76">
        <v>0.246</v>
      </c>
      <c r="R19" s="76">
        <v>0.245</v>
      </c>
      <c r="S19" s="76"/>
      <c r="T19" s="76"/>
      <c r="U19" s="76">
        <v>0.23799999999999999</v>
      </c>
      <c r="V19" s="76">
        <v>0.36699999999999999</v>
      </c>
      <c r="W19" s="76">
        <v>1.1000000000000001</v>
      </c>
      <c r="X19" s="76"/>
      <c r="Y19" s="76"/>
      <c r="Z19" s="73"/>
      <c r="AA19" s="74">
        <f>SUM(B19:Z19)</f>
        <v>301.88900000000007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0.72300000000000009</v>
      </c>
      <c r="C22" s="83">
        <f t="shared" si="1"/>
        <v>0.65600000000000003</v>
      </c>
      <c r="D22" s="83">
        <f t="shared" si="1"/>
        <v>0.69500000000000006</v>
      </c>
      <c r="E22" s="83">
        <f t="shared" si="1"/>
        <v>0.77100000000000002</v>
      </c>
      <c r="F22" s="83">
        <f t="shared" si="1"/>
        <v>0.26600000000000001</v>
      </c>
      <c r="G22" s="83">
        <f t="shared" si="1"/>
        <v>2.0009999999999999</v>
      </c>
      <c r="H22" s="83">
        <f t="shared" si="1"/>
        <v>11.77</v>
      </c>
      <c r="I22" s="83">
        <f t="shared" si="1"/>
        <v>21.670999999999999</v>
      </c>
      <c r="J22" s="83">
        <f t="shared" si="1"/>
        <v>22.221000000000004</v>
      </c>
      <c r="K22" s="83">
        <f t="shared" si="1"/>
        <v>41.977999999999994</v>
      </c>
      <c r="L22" s="83">
        <f t="shared" si="1"/>
        <v>48.511999999999993</v>
      </c>
      <c r="M22" s="83">
        <f t="shared" si="1"/>
        <v>71.395999999999987</v>
      </c>
      <c r="N22" s="83">
        <f t="shared" si="1"/>
        <v>59.332999999999998</v>
      </c>
      <c r="O22" s="83">
        <f t="shared" si="1"/>
        <v>21.256</v>
      </c>
      <c r="P22" s="83">
        <f t="shared" si="1"/>
        <v>0.43099999999999999</v>
      </c>
      <c r="Q22" s="83">
        <f t="shared" si="1"/>
        <v>0.63100000000000001</v>
      </c>
      <c r="R22" s="83">
        <f t="shared" si="1"/>
        <v>0.60099999999999998</v>
      </c>
      <c r="S22" s="83">
        <f t="shared" si="1"/>
        <v>0.22600000000000001</v>
      </c>
      <c r="T22" s="83">
        <f t="shared" si="1"/>
        <v>0.158</v>
      </c>
      <c r="U22" s="83">
        <f t="shared" si="1"/>
        <v>0.41099999999999998</v>
      </c>
      <c r="V22" s="83">
        <f t="shared" si="1"/>
        <v>0.36699999999999999</v>
      </c>
      <c r="W22" s="83">
        <f t="shared" si="1"/>
        <v>1.1000000000000001</v>
      </c>
      <c r="X22" s="83">
        <f t="shared" si="1"/>
        <v>0</v>
      </c>
      <c r="Y22" s="83">
        <f t="shared" si="1"/>
        <v>6.7000000000000004E-2</v>
      </c>
      <c r="Z22" s="84">
        <f t="shared" si="1"/>
        <v>0</v>
      </c>
      <c r="AA22" s="85">
        <f t="shared" si="1"/>
        <v>307.24100000000004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24.779</v>
      </c>
      <c r="C26" s="72">
        <v>25.716000000000001</v>
      </c>
      <c r="D26" s="72">
        <v>27.779</v>
      </c>
      <c r="E26" s="72">
        <v>29.75</v>
      </c>
      <c r="F26" s="72">
        <v>28.646000000000001</v>
      </c>
      <c r="G26" s="72">
        <v>29.568999999999999</v>
      </c>
      <c r="H26" s="72">
        <v>35.567999999999998</v>
      </c>
      <c r="I26" s="72">
        <v>47.691000000000003</v>
      </c>
      <c r="J26" s="72">
        <v>44.634</v>
      </c>
      <c r="K26" s="72">
        <v>64.233999999999995</v>
      </c>
      <c r="L26" s="72">
        <v>70.676000000000002</v>
      </c>
      <c r="M26" s="72">
        <v>91.944999999999993</v>
      </c>
      <c r="N26" s="72">
        <v>67.114999999999995</v>
      </c>
      <c r="O26" s="72">
        <v>31.263999999999999</v>
      </c>
      <c r="P26" s="72">
        <v>15.994999999999999</v>
      </c>
      <c r="Q26" s="72">
        <v>19.071000000000002</v>
      </c>
      <c r="R26" s="72">
        <v>22.315999999999999</v>
      </c>
      <c r="S26" s="72">
        <v>22.672000000000001</v>
      </c>
      <c r="T26" s="72">
        <v>19.977</v>
      </c>
      <c r="U26" s="72">
        <v>21.030999999999999</v>
      </c>
      <c r="V26" s="72">
        <v>19.375</v>
      </c>
      <c r="W26" s="72">
        <v>15.847</v>
      </c>
      <c r="X26" s="72">
        <v>24.158000000000001</v>
      </c>
      <c r="Y26" s="72">
        <v>23.454000000000001</v>
      </c>
      <c r="Z26" s="73"/>
      <c r="AA26" s="74">
        <f>SUM(B26:Z26)</f>
        <v>823.26199999999994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24.779</v>
      </c>
      <c r="C28" s="57">
        <f t="shared" si="2"/>
        <v>25.716000000000001</v>
      </c>
      <c r="D28" s="57">
        <f t="shared" si="2"/>
        <v>27.779</v>
      </c>
      <c r="E28" s="57">
        <f t="shared" si="2"/>
        <v>29.75</v>
      </c>
      <c r="F28" s="57">
        <f t="shared" si="2"/>
        <v>28.646000000000001</v>
      </c>
      <c r="G28" s="57">
        <f t="shared" si="2"/>
        <v>29.568999999999999</v>
      </c>
      <c r="H28" s="57">
        <f t="shared" si="2"/>
        <v>35.567999999999998</v>
      </c>
      <c r="I28" s="57">
        <f t="shared" si="2"/>
        <v>47.691000000000003</v>
      </c>
      <c r="J28" s="57">
        <f t="shared" si="2"/>
        <v>44.634</v>
      </c>
      <c r="K28" s="57">
        <f t="shared" si="2"/>
        <v>64.233999999999995</v>
      </c>
      <c r="L28" s="57">
        <f t="shared" si="2"/>
        <v>70.676000000000002</v>
      </c>
      <c r="M28" s="57">
        <f t="shared" si="2"/>
        <v>91.944999999999993</v>
      </c>
      <c r="N28" s="57">
        <f t="shared" si="2"/>
        <v>67.114999999999995</v>
      </c>
      <c r="O28" s="57">
        <f t="shared" si="2"/>
        <v>31.263999999999999</v>
      </c>
      <c r="P28" s="57">
        <f t="shared" si="2"/>
        <v>15.994999999999999</v>
      </c>
      <c r="Q28" s="57">
        <f t="shared" si="2"/>
        <v>19.071000000000002</v>
      </c>
      <c r="R28" s="57">
        <f t="shared" si="2"/>
        <v>22.315999999999999</v>
      </c>
      <c r="S28" s="57">
        <f t="shared" si="2"/>
        <v>22.672000000000001</v>
      </c>
      <c r="T28" s="57">
        <f t="shared" si="2"/>
        <v>19.977</v>
      </c>
      <c r="U28" s="57">
        <f t="shared" si="2"/>
        <v>21.030999999999999</v>
      </c>
      <c r="V28" s="57">
        <f t="shared" si="2"/>
        <v>19.375</v>
      </c>
      <c r="W28" s="57">
        <f t="shared" si="2"/>
        <v>15.847</v>
      </c>
      <c r="X28" s="57">
        <f t="shared" si="2"/>
        <v>24.158000000000001</v>
      </c>
      <c r="Y28" s="57">
        <f t="shared" si="2"/>
        <v>23.454000000000001</v>
      </c>
      <c r="Z28" s="58">
        <f t="shared" si="2"/>
        <v>0</v>
      </c>
      <c r="AA28" s="59">
        <f t="shared" si="2"/>
        <v>823.26199999999994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24.778999999999996</v>
      </c>
      <c r="C47" s="83">
        <f t="shared" ref="C47:Z47" si="8">SUM(C10:C13)+C22+C36</f>
        <v>25.716000000000001</v>
      </c>
      <c r="D47" s="83">
        <f t="shared" si="8"/>
        <v>27.779</v>
      </c>
      <c r="E47" s="83">
        <f t="shared" si="8"/>
        <v>29.749999999999996</v>
      </c>
      <c r="F47" s="83">
        <f t="shared" si="8"/>
        <v>28.646000000000001</v>
      </c>
      <c r="G47" s="83">
        <f t="shared" si="8"/>
        <v>29.569000000000003</v>
      </c>
      <c r="H47" s="83">
        <f t="shared" si="8"/>
        <v>35.567999999999998</v>
      </c>
      <c r="I47" s="83">
        <f t="shared" si="8"/>
        <v>47.691000000000003</v>
      </c>
      <c r="J47" s="83">
        <f t="shared" si="8"/>
        <v>44.634000000000007</v>
      </c>
      <c r="K47" s="83">
        <f t="shared" si="8"/>
        <v>64.233999999999995</v>
      </c>
      <c r="L47" s="83">
        <f t="shared" si="8"/>
        <v>70.675999999999988</v>
      </c>
      <c r="M47" s="83">
        <f t="shared" si="8"/>
        <v>91.944999999999993</v>
      </c>
      <c r="N47" s="83">
        <f t="shared" si="8"/>
        <v>67.114999999999995</v>
      </c>
      <c r="O47" s="83">
        <f t="shared" si="8"/>
        <v>31.264000000000003</v>
      </c>
      <c r="P47" s="83">
        <f t="shared" si="8"/>
        <v>15.994999999999999</v>
      </c>
      <c r="Q47" s="83">
        <f t="shared" si="8"/>
        <v>19.071000000000002</v>
      </c>
      <c r="R47" s="83">
        <f t="shared" si="8"/>
        <v>22.315999999999999</v>
      </c>
      <c r="S47" s="83">
        <f t="shared" si="8"/>
        <v>22.672000000000001</v>
      </c>
      <c r="T47" s="83">
        <f t="shared" si="8"/>
        <v>19.977</v>
      </c>
      <c r="U47" s="83">
        <f t="shared" si="8"/>
        <v>21.031000000000002</v>
      </c>
      <c r="V47" s="83">
        <f t="shared" si="8"/>
        <v>19.375000000000004</v>
      </c>
      <c r="W47" s="83">
        <f t="shared" si="8"/>
        <v>15.847</v>
      </c>
      <c r="X47" s="83">
        <f t="shared" si="8"/>
        <v>24.158000000000001</v>
      </c>
      <c r="Y47" s="83">
        <f t="shared" si="8"/>
        <v>23.454000000000001</v>
      </c>
      <c r="Z47" s="84">
        <f t="shared" si="8"/>
        <v>0</v>
      </c>
      <c r="AA47" s="100">
        <f>SUM(B47:Z47)</f>
        <v>823.26199999999994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2021-08-22T20:18:26Z</dcterms:created>
  <dcterms:modified xsi:type="dcterms:W3CDTF">2021-08-22T20:18:27Z</dcterms:modified>
</cp:coreProperties>
</file>