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<sst xmlns="http://schemas.openxmlformats.org/spreadsheetml/2006/main" count="110" uniqueCount="49">
  <si>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21/08/2021 23:22:52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</si>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</sst>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  <c:pt idx="12">
                  <c:v>7</c:v>
                </c:pt>
                <c:pt idx="13">
                  <c:v>7</c:v>
                </c:pt>
                <c:pt idx="14">
                  <c:v>7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8.36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4.992</c:v>
                </c:pt>
                <c:pt idx="1">
                  <c:v>3.5030000000000001</c:v>
                </c:pt>
                <c:pt idx="2">
                  <c:v>3.3620000000000001</c:v>
                </c:pt>
                <c:pt idx="3">
                  <c:v>3.0760000000000001</c:v>
                </c:pt>
                <c:pt idx="4">
                  <c:v>2.516</c:v>
                </c:pt>
                <c:pt idx="5">
                  <c:v>2.4130000000000003</c:v>
                </c:pt>
                <c:pt idx="6">
                  <c:v>2.0100000000000002</c:v>
                </c:pt>
                <c:pt idx="7">
                  <c:v>1.84</c:v>
                </c:pt>
                <c:pt idx="8">
                  <c:v>1.81</c:v>
                </c:pt>
                <c:pt idx="9">
                  <c:v>1.75</c:v>
                </c:pt>
                <c:pt idx="10">
                  <c:v>1.78</c:v>
                </c:pt>
                <c:pt idx="11">
                  <c:v>1.8</c:v>
                </c:pt>
                <c:pt idx="12">
                  <c:v>5.7789999999999999</c:v>
                </c:pt>
                <c:pt idx="13">
                  <c:v>4.8239999999999998</c:v>
                </c:pt>
                <c:pt idx="14">
                  <c:v>3.5609999999999999</c:v>
                </c:pt>
                <c:pt idx="15">
                  <c:v>1.97</c:v>
                </c:pt>
                <c:pt idx="16">
                  <c:v>1.83</c:v>
                </c:pt>
                <c:pt idx="17">
                  <c:v>1.67</c:v>
                </c:pt>
                <c:pt idx="18">
                  <c:v>1.67</c:v>
                </c:pt>
                <c:pt idx="19">
                  <c:v>1.89</c:v>
                </c:pt>
                <c:pt idx="20">
                  <c:v>1.33</c:v>
                </c:pt>
                <c:pt idx="21">
                  <c:v>0.26</c:v>
                </c:pt>
                <c:pt idx="22">
                  <c:v>0.7</c:v>
                </c:pt>
                <c:pt idx="23">
                  <c:v>1.57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0162352"/>
        <c:axId val="3401627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19.714000000000002</c:v>
                </c:pt>
                <c:pt idx="1">
                  <c:v>20.497</c:v>
                </c:pt>
                <c:pt idx="2">
                  <c:v>20.487000000000002</c:v>
                </c:pt>
                <c:pt idx="3">
                  <c:v>18.632000000000001</c:v>
                </c:pt>
                <c:pt idx="4">
                  <c:v>17.908999999999999</c:v>
                </c:pt>
                <c:pt idx="5">
                  <c:v>16.722000000000001</c:v>
                </c:pt>
                <c:pt idx="6">
                  <c:v>16.315000000000001</c:v>
                </c:pt>
                <c:pt idx="7">
                  <c:v>16.228999999999999</c:v>
                </c:pt>
                <c:pt idx="8">
                  <c:v>16.567</c:v>
                </c:pt>
                <c:pt idx="9">
                  <c:v>17.141000000000002</c:v>
                </c:pt>
                <c:pt idx="10">
                  <c:v>19.741999999999997</c:v>
                </c:pt>
                <c:pt idx="11">
                  <c:v>17.939</c:v>
                </c:pt>
                <c:pt idx="12">
                  <c:v>12.779</c:v>
                </c:pt>
                <c:pt idx="13">
                  <c:v>11.824000000000002</c:v>
                </c:pt>
                <c:pt idx="14">
                  <c:v>10.644</c:v>
                </c:pt>
                <c:pt idx="15">
                  <c:v>9.0530000000000008</c:v>
                </c:pt>
                <c:pt idx="16">
                  <c:v>10.076000000000001</c:v>
                </c:pt>
                <c:pt idx="17">
                  <c:v>10.521999999999998</c:v>
                </c:pt>
                <c:pt idx="18">
                  <c:v>9.8369999999999997</c:v>
                </c:pt>
                <c:pt idx="19">
                  <c:v>9.5090000000000003</c:v>
                </c:pt>
                <c:pt idx="20">
                  <c:v>9.4209999999999994</c:v>
                </c:pt>
                <c:pt idx="21">
                  <c:v>8.3719999999999999</c:v>
                </c:pt>
                <c:pt idx="22">
                  <c:v>8.8520000000000003</c:v>
                </c:pt>
                <c:pt idx="23">
                  <c:v>11.619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162352"/>
        <c:axId val="3401627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93.2</c:v>
                </c:pt>
                <c:pt idx="1">
                  <c:v>100.1</c:v>
                </c:pt>
                <c:pt idx="2">
                  <c:v>102.86</c:v>
                </c:pt>
                <c:pt idx="3">
                  <c:v>89.79</c:v>
                </c:pt>
                <c:pt idx="4">
                  <c:v>86.82</c:v>
                </c:pt>
                <c:pt idx="5">
                  <c:v>88.09</c:v>
                </c:pt>
                <c:pt idx="6">
                  <c:v>88.08</c:v>
                </c:pt>
                <c:pt idx="7">
                  <c:v>89.8</c:v>
                </c:pt>
                <c:pt idx="8">
                  <c:v>86.83</c:v>
                </c:pt>
                <c:pt idx="9">
                  <c:v>82.71</c:v>
                </c:pt>
                <c:pt idx="10">
                  <c:v>80.430000000000007</c:v>
                </c:pt>
                <c:pt idx="11">
                  <c:v>82.58</c:v>
                </c:pt>
                <c:pt idx="12">
                  <c:v>85.29</c:v>
                </c:pt>
                <c:pt idx="13">
                  <c:v>76.67</c:v>
                </c:pt>
                <c:pt idx="14">
                  <c:v>85.31</c:v>
                </c:pt>
                <c:pt idx="15">
                  <c:v>90.34</c:v>
                </c:pt>
                <c:pt idx="16">
                  <c:v>91.72</c:v>
                </c:pt>
                <c:pt idx="17">
                  <c:v>92.98</c:v>
                </c:pt>
                <c:pt idx="18">
                  <c:v>103.37</c:v>
                </c:pt>
                <c:pt idx="19">
                  <c:v>124.66</c:v>
                </c:pt>
                <c:pt idx="20">
                  <c:v>145.9</c:v>
                </c:pt>
                <c:pt idx="21">
                  <c:v>136.1</c:v>
                </c:pt>
                <c:pt idx="22">
                  <c:v>129.63</c:v>
                </c:pt>
                <c:pt idx="23">
                  <c:v>110.43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163528"/>
        <c:axId val="340163136"/>
      </c:lineChart>
      <c:catAx>
        <c:axId val="340162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162744"/>
        <c:crosses val="autoZero"/>
        <c:auto val="1"/>
        <c:lblAlgn val="ctr"/>
        <c:lblOffset val="100"/>
        <c:noMultiLvlLbl val="0"/>
      </c:catAx>
      <c:valAx>
        <c:axId val="340162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162352"/>
        <c:crosses val="autoZero"/>
        <c:crossBetween val="between"/>
      </c:valAx>
      <c:valAx>
        <c:axId val="340163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163528"/>
        <c:crosses val="max"/>
        <c:crossBetween val="between"/>
      </c:valAx>
      <c:catAx>
        <c:axId val="340163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163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169.36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57.905999999999999</v>
          </cell>
        </row>
        <row r="31">
          <cell r="C31">
            <v>0</v>
          </cell>
        </row>
        <row r="32">
          <cell r="C32">
            <v>37.931999999999995</v>
          </cell>
        </row>
        <row r="33">
          <cell r="C33">
            <v>75.203999999999979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168</v>
          </cell>
        </row>
        <row r="39">
          <cell r="C39">
            <v>0</v>
          </cell>
        </row>
        <row r="40">
          <cell r="C40">
            <v>18.25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154.15199999999993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93.2</v>
          </cell>
          <cell r="C7">
            <v>100.1</v>
          </cell>
          <cell r="D7">
            <v>102.86</v>
          </cell>
          <cell r="E7">
            <v>89.79</v>
          </cell>
          <cell r="F7">
            <v>86.82</v>
          </cell>
          <cell r="G7">
            <v>88.09</v>
          </cell>
          <cell r="H7">
            <v>88.08</v>
          </cell>
          <cell r="I7">
            <v>89.8</v>
          </cell>
          <cell r="J7">
            <v>86.83</v>
          </cell>
          <cell r="K7">
            <v>82.71</v>
          </cell>
          <cell r="L7">
            <v>80.430000000000007</v>
          </cell>
          <cell r="M7">
            <v>82.58</v>
          </cell>
          <cell r="N7">
            <v>85.29</v>
          </cell>
          <cell r="O7">
            <v>76.67</v>
          </cell>
          <cell r="P7">
            <v>85.31</v>
          </cell>
          <cell r="Q7">
            <v>90.34</v>
          </cell>
          <cell r="R7">
            <v>91.72</v>
          </cell>
          <cell r="S7">
            <v>92.98</v>
          </cell>
          <cell r="T7">
            <v>103.37</v>
          </cell>
          <cell r="U7">
            <v>124.66</v>
          </cell>
          <cell r="V7">
            <v>145.9</v>
          </cell>
          <cell r="W7">
            <v>136.1</v>
          </cell>
          <cell r="X7">
            <v>129.63</v>
          </cell>
          <cell r="Y7">
            <v>110.43</v>
          </cell>
        </row>
        <row r="27">
          <cell r="B27">
            <v>7</v>
          </cell>
          <cell r="C27">
            <v>7</v>
          </cell>
          <cell r="D27">
            <v>7</v>
          </cell>
          <cell r="E27">
            <v>7</v>
          </cell>
          <cell r="F27">
            <v>7</v>
          </cell>
          <cell r="G27">
            <v>7</v>
          </cell>
          <cell r="H27">
            <v>7</v>
          </cell>
          <cell r="I27">
            <v>7</v>
          </cell>
          <cell r="J27">
            <v>7</v>
          </cell>
          <cell r="K27">
            <v>7</v>
          </cell>
          <cell r="L27">
            <v>7</v>
          </cell>
          <cell r="M27">
            <v>7</v>
          </cell>
          <cell r="N27">
            <v>7</v>
          </cell>
          <cell r="O27">
            <v>7</v>
          </cell>
          <cell r="P27">
            <v>7</v>
          </cell>
          <cell r="Q27">
            <v>7</v>
          </cell>
          <cell r="R27">
            <v>7</v>
          </cell>
          <cell r="S27">
            <v>7</v>
          </cell>
          <cell r="T27">
            <v>7</v>
          </cell>
          <cell r="U27">
            <v>7</v>
          </cell>
          <cell r="V27">
            <v>7</v>
          </cell>
          <cell r="W27">
            <v>7</v>
          </cell>
          <cell r="X27">
            <v>7</v>
          </cell>
          <cell r="Y27">
            <v>7</v>
          </cell>
        </row>
        <row r="36">
          <cell r="Y36">
            <v>1.36</v>
          </cell>
        </row>
        <row r="57">
          <cell r="B57">
            <v>4.992</v>
          </cell>
          <cell r="C57">
            <v>3.5030000000000001</v>
          </cell>
          <cell r="D57">
            <v>3.3620000000000001</v>
          </cell>
          <cell r="E57">
            <v>3.0760000000000001</v>
          </cell>
          <cell r="F57">
            <v>2.516</v>
          </cell>
          <cell r="G57">
            <v>2.4130000000000003</v>
          </cell>
          <cell r="H57">
            <v>2.0100000000000002</v>
          </cell>
          <cell r="I57">
            <v>1.84</v>
          </cell>
          <cell r="J57">
            <v>1.81</v>
          </cell>
          <cell r="K57">
            <v>1.75</v>
          </cell>
          <cell r="L57">
            <v>1.78</v>
          </cell>
          <cell r="M57">
            <v>1.8</v>
          </cell>
          <cell r="N57">
            <v>5.7789999999999999</v>
          </cell>
          <cell r="O57">
            <v>4.8239999999999998</v>
          </cell>
          <cell r="P57">
            <v>3.5609999999999999</v>
          </cell>
          <cell r="Q57">
            <v>1.97</v>
          </cell>
          <cell r="R57">
            <v>1.83</v>
          </cell>
          <cell r="S57">
            <v>1.67</v>
          </cell>
          <cell r="T57">
            <v>1.67</v>
          </cell>
          <cell r="U57">
            <v>1.89</v>
          </cell>
          <cell r="V57">
            <v>1.33</v>
          </cell>
          <cell r="W57">
            <v>0.26</v>
          </cell>
          <cell r="X57">
            <v>0.7</v>
          </cell>
          <cell r="Y57">
            <v>1.57</v>
          </cell>
        </row>
        <row r="63">
          <cell r="B63">
            <v>2.1320000000000001</v>
          </cell>
          <cell r="C63">
            <v>4.226</v>
          </cell>
          <cell r="D63">
            <v>5.2200000000000006</v>
          </cell>
          <cell r="E63">
            <v>2.085</v>
          </cell>
          <cell r="F63">
            <v>2.0259999999999998</v>
          </cell>
          <cell r="G63">
            <v>1.9550000000000001</v>
          </cell>
          <cell r="H63">
            <v>2.101</v>
          </cell>
          <cell r="I63">
            <v>2.1859999999999999</v>
          </cell>
          <cell r="J63">
            <v>2.3180000000000001</v>
          </cell>
          <cell r="K63">
            <v>2.3889999999999998</v>
          </cell>
          <cell r="L63">
            <v>5.6129999999999995</v>
          </cell>
          <cell r="M63">
            <v>5.681</v>
          </cell>
        </row>
        <row r="64">
          <cell r="B64">
            <v>5.59</v>
          </cell>
          <cell r="C64">
            <v>5.7680000000000007</v>
          </cell>
          <cell r="D64">
            <v>4.9050000000000002</v>
          </cell>
          <cell r="E64">
            <v>6.4710000000000001</v>
          </cell>
          <cell r="F64">
            <v>6.367</v>
          </cell>
          <cell r="G64">
            <v>5.3539999999999992</v>
          </cell>
          <cell r="H64">
            <v>5.2039999999999997</v>
          </cell>
          <cell r="I64">
            <v>5.2030000000000003</v>
          </cell>
          <cell r="J64">
            <v>5.4390000000000001</v>
          </cell>
          <cell r="K64">
            <v>6.0019999999999998</v>
          </cell>
          <cell r="L64">
            <v>5.3490000000000002</v>
          </cell>
          <cell r="M64">
            <v>3.4580000000000002</v>
          </cell>
          <cell r="P64">
            <v>8.3000000000000004E-2</v>
          </cell>
          <cell r="Q64">
            <v>8.3000000000000004E-2</v>
          </cell>
          <cell r="R64">
            <v>1.246</v>
          </cell>
          <cell r="S64">
            <v>1.8520000000000001</v>
          </cell>
          <cell r="T64">
            <v>1.167</v>
          </cell>
          <cell r="U64">
            <v>0.61899999999999999</v>
          </cell>
          <cell r="V64">
            <v>1.091</v>
          </cell>
          <cell r="W64">
            <v>1.1120000000000001</v>
          </cell>
          <cell r="X64">
            <v>1.1520000000000001</v>
          </cell>
          <cell r="Y64">
            <v>1.6890000000000001</v>
          </cell>
        </row>
      </sheetData>
      <sheetData sheetId="17">
        <row r="57">
          <cell r="B57">
            <v>12.714</v>
          </cell>
          <cell r="C57">
            <v>13.497</v>
          </cell>
          <cell r="D57">
            <v>13.487</v>
          </cell>
          <cell r="E57">
            <v>11.632000000000001</v>
          </cell>
          <cell r="F57">
            <v>10.908999999999999</v>
          </cell>
          <cell r="G57">
            <v>9.7220000000000013</v>
          </cell>
          <cell r="H57">
            <v>9.3149999999999995</v>
          </cell>
          <cell r="I57">
            <v>9.229000000000001</v>
          </cell>
          <cell r="J57">
            <v>9.4359999999999999</v>
          </cell>
          <cell r="K57">
            <v>9.552999999999999</v>
          </cell>
          <cell r="L57">
            <v>12.088999999999999</v>
          </cell>
          <cell r="M57">
            <v>8.8550000000000004</v>
          </cell>
          <cell r="N57">
            <v>0.29499999999999998</v>
          </cell>
          <cell r="O57">
            <v>0.499</v>
          </cell>
          <cell r="P57">
            <v>0.73099999999999998</v>
          </cell>
          <cell r="Q57">
            <v>2.0529999999999999</v>
          </cell>
          <cell r="R57">
            <v>3.0759999999999996</v>
          </cell>
          <cell r="S57">
            <v>3.5220000000000002</v>
          </cell>
          <cell r="T57">
            <v>2.8370000000000002</v>
          </cell>
          <cell r="U57">
            <v>2.2829999999999999</v>
          </cell>
          <cell r="V57">
            <v>1.9750000000000001</v>
          </cell>
          <cell r="W57">
            <v>0.92400000000000004</v>
          </cell>
          <cell r="X57">
            <v>0.9</v>
          </cell>
          <cell r="Y57">
            <v>4.6189999999999998</v>
          </cell>
        </row>
        <row r="62">
          <cell r="B62">
            <v>7</v>
          </cell>
          <cell r="C62">
            <v>7</v>
          </cell>
          <cell r="D62">
            <v>7</v>
          </cell>
          <cell r="E62">
            <v>7</v>
          </cell>
          <cell r="F62">
            <v>7</v>
          </cell>
          <cell r="G62">
            <v>7</v>
          </cell>
          <cell r="H62">
            <v>7</v>
          </cell>
          <cell r="I62">
            <v>7</v>
          </cell>
          <cell r="J62">
            <v>7</v>
          </cell>
          <cell r="K62">
            <v>7</v>
          </cell>
          <cell r="L62">
            <v>7</v>
          </cell>
          <cell r="M62">
            <v>7</v>
          </cell>
          <cell r="N62">
            <v>7</v>
          </cell>
          <cell r="O62">
            <v>7</v>
          </cell>
          <cell r="P62">
            <v>7</v>
          </cell>
          <cell r="Q62">
            <v>7</v>
          </cell>
          <cell r="R62">
            <v>7</v>
          </cell>
          <cell r="S62">
            <v>7</v>
          </cell>
          <cell r="T62">
            <v>7</v>
          </cell>
          <cell r="U62">
            <v>7</v>
          </cell>
          <cell r="V62">
            <v>7</v>
          </cell>
          <cell r="W62">
            <v>7</v>
          </cell>
          <cell r="X62">
            <v>7</v>
          </cell>
          <cell r="Y62">
            <v>7</v>
          </cell>
        </row>
        <row r="64">
          <cell r="J64">
            <v>0.13100000000000001</v>
          </cell>
          <cell r="K64">
            <v>0.58799999999999997</v>
          </cell>
          <cell r="L64">
            <v>0.65300000000000002</v>
          </cell>
          <cell r="M64">
            <v>2.0840000000000001</v>
          </cell>
          <cell r="N64">
            <v>5.484</v>
          </cell>
          <cell r="O64">
            <v>4.3250000000000002</v>
          </cell>
          <cell r="P64">
            <v>2.9130000000000003</v>
          </cell>
          <cell r="U64">
            <v>0.22600000000000001</v>
          </cell>
          <cell r="V64">
            <v>0.44600000000000001</v>
          </cell>
          <cell r="W64">
            <v>0.44800000000000001</v>
          </cell>
          <cell r="X64">
            <v>0.95199999999999996</v>
          </cell>
        </row>
      </sheetData>
      <sheetData sheetId="18">
        <row r="7">
          <cell r="B7">
            <v>93.2</v>
          </cell>
          <cell r="C7">
            <v>100.1</v>
          </cell>
          <cell r="D7">
            <v>102.86</v>
          </cell>
          <cell r="E7">
            <v>89.79</v>
          </cell>
          <cell r="F7">
            <v>86.82</v>
          </cell>
          <cell r="G7">
            <v>88.09</v>
          </cell>
          <cell r="H7">
            <v>88.08</v>
          </cell>
          <cell r="I7">
            <v>89.8</v>
          </cell>
          <cell r="J7">
            <v>86.83</v>
          </cell>
          <cell r="K7">
            <v>82.71</v>
          </cell>
          <cell r="L7">
            <v>80.430000000000007</v>
          </cell>
          <cell r="M7">
            <v>82.58</v>
          </cell>
          <cell r="N7">
            <v>85.29</v>
          </cell>
          <cell r="O7">
            <v>76.67</v>
          </cell>
          <cell r="P7">
            <v>85.31</v>
          </cell>
          <cell r="Q7">
            <v>90.34</v>
          </cell>
          <cell r="R7">
            <v>91.72</v>
          </cell>
          <cell r="S7">
            <v>92.98</v>
          </cell>
          <cell r="T7">
            <v>103.37</v>
          </cell>
          <cell r="U7">
            <v>124.66</v>
          </cell>
          <cell r="V7">
            <v>145.9</v>
          </cell>
          <cell r="W7">
            <v>136.1</v>
          </cell>
          <cell r="X7">
            <v>129.63</v>
          </cell>
          <cell r="Y7">
            <v>110.43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LIG_MELITIS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44430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948.94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19.714000000000002</v>
      </c>
      <c r="C4" s="18">
        <v>20.497</v>
      </c>
      <c r="D4" s="18">
        <v>20.487000000000002</v>
      </c>
      <c r="E4" s="18">
        <v>18.631999999999998</v>
      </c>
      <c r="F4" s="18">
        <v>17.908999999999999</v>
      </c>
      <c r="G4" s="18">
        <v>16.722000000000001</v>
      </c>
      <c r="H4" s="18">
        <v>16.315000000000001</v>
      </c>
      <c r="I4" s="18">
        <v>16.228999999999999</v>
      </c>
      <c r="J4" s="18">
        <v>16.567</v>
      </c>
      <c r="K4" s="18">
        <v>17.140999999999998</v>
      </c>
      <c r="L4" s="18">
        <v>19.742000000000001</v>
      </c>
      <c r="M4" s="18">
        <v>17.939</v>
      </c>
      <c r="N4" s="18">
        <v>12.779</v>
      </c>
      <c r="O4" s="18">
        <v>11.824</v>
      </c>
      <c r="P4" s="18">
        <v>10.644</v>
      </c>
      <c r="Q4" s="18">
        <v>9.0530000000000008</v>
      </c>
      <c r="R4" s="18">
        <v>10.076000000000001</v>
      </c>
      <c r="S4" s="18">
        <v>10.521999999999998</v>
      </c>
      <c r="T4" s="18">
        <v>9.8369999999999997</v>
      </c>
      <c r="U4" s="18">
        <v>9.5090000000000003</v>
      </c>
      <c r="V4" s="18">
        <v>9.4209999999999994</v>
      </c>
      <c r="W4" s="18">
        <v>8.3719999999999999</v>
      </c>
      <c r="X4" s="18">
        <v>8.8520000000000003</v>
      </c>
      <c r="Y4" s="18">
        <v>11.619</v>
      </c>
      <c r="Z4" s="19"/>
      <c r="AA4" s="20">
        <f>SUM(B4:Z4)</f>
        <v>340.40200000000004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93.2</v>
      </c>
      <c r="C7" s="28">
        <v>100.1</v>
      </c>
      <c r="D7" s="28">
        <v>102.86</v>
      </c>
      <c r="E7" s="28">
        <v>89.79</v>
      </c>
      <c r="F7" s="28">
        <v>86.82</v>
      </c>
      <c r="G7" s="28">
        <v>88.09</v>
      </c>
      <c r="H7" s="28">
        <v>88.08</v>
      </c>
      <c r="I7" s="28">
        <v>89.8</v>
      </c>
      <c r="J7" s="28">
        <v>86.83</v>
      </c>
      <c r="K7" s="28">
        <v>82.71</v>
      </c>
      <c r="L7" s="28">
        <v>80.430000000000007</v>
      </c>
      <c r="M7" s="28">
        <v>82.58</v>
      </c>
      <c r="N7" s="28">
        <v>85.29</v>
      </c>
      <c r="O7" s="28">
        <v>76.67</v>
      </c>
      <c r="P7" s="28">
        <v>85.31</v>
      </c>
      <c r="Q7" s="28">
        <v>90.34</v>
      </c>
      <c r="R7" s="28">
        <v>91.72</v>
      </c>
      <c r="S7" s="28">
        <v>92.98</v>
      </c>
      <c r="T7" s="28">
        <v>103.37</v>
      </c>
      <c r="U7" s="28">
        <v>124.66</v>
      </c>
      <c r="V7" s="28">
        <v>145.9</v>
      </c>
      <c r="W7" s="28">
        <v>136.1</v>
      </c>
      <c r="X7" s="28">
        <v>129.63</v>
      </c>
      <c r="Y7" s="28">
        <v>110.43</v>
      </c>
      <c r="Z7" s="29"/>
      <c r="AA7" s="30">
        <f>IF(SUM(GR_MAINLAND_MCP_SUM_SELL)&lt;&gt;0,AVERAGEIF(GR_MAINLAND_MCP_SUM_SELL,"&lt;&gt;"""),"")</f>
        <v>97.653750000000002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7</v>
      </c>
      <c r="C11" s="47">
        <v>7</v>
      </c>
      <c r="D11" s="47">
        <v>7</v>
      </c>
      <c r="E11" s="47">
        <v>7</v>
      </c>
      <c r="F11" s="47">
        <v>7</v>
      </c>
      <c r="G11" s="47">
        <v>7</v>
      </c>
      <c r="H11" s="47">
        <v>7</v>
      </c>
      <c r="I11" s="47">
        <v>7</v>
      </c>
      <c r="J11" s="47">
        <v>7</v>
      </c>
      <c r="K11" s="47">
        <v>7</v>
      </c>
      <c r="L11" s="47">
        <v>7</v>
      </c>
      <c r="M11" s="47">
        <v>7</v>
      </c>
      <c r="N11" s="47">
        <v>7</v>
      </c>
      <c r="O11" s="47">
        <v>7</v>
      </c>
      <c r="P11" s="47">
        <v>7</v>
      </c>
      <c r="Q11" s="47">
        <v>7</v>
      </c>
      <c r="R11" s="47">
        <v>7</v>
      </c>
      <c r="S11" s="47">
        <v>7</v>
      </c>
      <c r="T11" s="47">
        <v>7</v>
      </c>
      <c r="U11" s="47">
        <v>7</v>
      </c>
      <c r="V11" s="47">
        <v>7</v>
      </c>
      <c r="W11" s="47">
        <v>7</v>
      </c>
      <c r="X11" s="47">
        <v>7</v>
      </c>
      <c r="Y11" s="47">
        <v>8.36</v>
      </c>
      <c r="Z11" s="48"/>
      <c r="AA11" s="49">
        <f>SUM(B11:Z11)</f>
        <v>169.36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4.992</v>
      </c>
      <c r="C13" s="52">
        <v>3.5030000000000001</v>
      </c>
      <c r="D13" s="52">
        <v>3.3620000000000001</v>
      </c>
      <c r="E13" s="52">
        <v>3.0760000000000001</v>
      </c>
      <c r="F13" s="52">
        <v>2.516</v>
      </c>
      <c r="G13" s="52">
        <v>2.4130000000000003</v>
      </c>
      <c r="H13" s="52">
        <v>2.0100000000000002</v>
      </c>
      <c r="I13" s="52">
        <v>1.84</v>
      </c>
      <c r="J13" s="52">
        <v>1.81</v>
      </c>
      <c r="K13" s="52">
        <v>1.75</v>
      </c>
      <c r="L13" s="52">
        <v>1.78</v>
      </c>
      <c r="M13" s="52">
        <v>1.8</v>
      </c>
      <c r="N13" s="52">
        <v>5.7789999999999999</v>
      </c>
      <c r="O13" s="52">
        <v>4.8239999999999998</v>
      </c>
      <c r="P13" s="52">
        <v>3.5609999999999999</v>
      </c>
      <c r="Q13" s="52">
        <v>1.97</v>
      </c>
      <c r="R13" s="52">
        <v>1.83</v>
      </c>
      <c r="S13" s="52">
        <v>1.67</v>
      </c>
      <c r="T13" s="52">
        <v>1.67</v>
      </c>
      <c r="U13" s="52">
        <v>1.89</v>
      </c>
      <c r="V13" s="52">
        <v>1.33</v>
      </c>
      <c r="W13" s="52">
        <v>0.26</v>
      </c>
      <c r="X13" s="52">
        <v>0.7</v>
      </c>
      <c r="Y13" s="52">
        <v>1.57</v>
      </c>
      <c r="Z13" s="53"/>
      <c r="AA13" s="54">
        <f>SUM(B13:Z13)</f>
        <v>57.905999999999999</v>
      </c>
    </row>
    <row r="14" spans="1:27" ht="30" customHeight="1" thickBot="1" x14ac:dyDescent="0.25">
      <c r="A14" s="55" t="s">
        <v>10</v>
      </c>
      <c r="B14" s="56">
        <f>IF(LEN(B$2)&gt;0,SUM(B10:B13),"")</f>
        <v>11.992000000000001</v>
      </c>
      <c r="C14" s="57">
        <f t="shared" ref="C14:Z14" si="0">IF(LEN(C$2)&gt;0,SUM(C10:C13),"")</f>
        <v>10.503</v>
      </c>
      <c r="D14" s="57">
        <f t="shared" si="0"/>
        <v>10.362</v>
      </c>
      <c r="E14" s="57">
        <f t="shared" si="0"/>
        <v>10.076000000000001</v>
      </c>
      <c r="F14" s="57">
        <f t="shared" si="0"/>
        <v>9.516</v>
      </c>
      <c r="G14" s="57">
        <f t="shared" si="0"/>
        <v>9.4130000000000003</v>
      </c>
      <c r="H14" s="57">
        <f t="shared" si="0"/>
        <v>9.01</v>
      </c>
      <c r="I14" s="57">
        <f t="shared" si="0"/>
        <v>8.84</v>
      </c>
      <c r="J14" s="57">
        <f t="shared" si="0"/>
        <v>8.81</v>
      </c>
      <c r="K14" s="57">
        <f t="shared" si="0"/>
        <v>8.75</v>
      </c>
      <c r="L14" s="57">
        <f t="shared" si="0"/>
        <v>8.7799999999999994</v>
      </c>
      <c r="M14" s="57">
        <f t="shared" si="0"/>
        <v>8.8000000000000007</v>
      </c>
      <c r="N14" s="57">
        <f t="shared" si="0"/>
        <v>12.779</v>
      </c>
      <c r="O14" s="57">
        <f t="shared" si="0"/>
        <v>11.824</v>
      </c>
      <c r="P14" s="57">
        <f t="shared" si="0"/>
        <v>10.561</v>
      </c>
      <c r="Q14" s="57">
        <f t="shared" si="0"/>
        <v>8.9700000000000006</v>
      </c>
      <c r="R14" s="57">
        <f t="shared" si="0"/>
        <v>8.83</v>
      </c>
      <c r="S14" s="57">
        <f t="shared" si="0"/>
        <v>8.67</v>
      </c>
      <c r="T14" s="57">
        <f t="shared" si="0"/>
        <v>8.67</v>
      </c>
      <c r="U14" s="57">
        <f t="shared" si="0"/>
        <v>8.89</v>
      </c>
      <c r="V14" s="57">
        <f t="shared" si="0"/>
        <v>8.33</v>
      </c>
      <c r="W14" s="57">
        <f t="shared" si="0"/>
        <v>7.26</v>
      </c>
      <c r="X14" s="57">
        <f t="shared" si="0"/>
        <v>7.7</v>
      </c>
      <c r="Y14" s="57">
        <f t="shared" si="0"/>
        <v>9.93</v>
      </c>
      <c r="Z14" s="58" t="str">
        <f t="shared" si="0"/>
        <v/>
      </c>
      <c r="AA14" s="59">
        <f>SUM(AA9:AA13)</f>
        <v>227.26600000000002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2.1320000000000001</v>
      </c>
      <c r="C18" s="72">
        <v>4.226</v>
      </c>
      <c r="D18" s="72">
        <v>5.2200000000000006</v>
      </c>
      <c r="E18" s="72">
        <v>2.085</v>
      </c>
      <c r="F18" s="72">
        <v>2.0259999999999998</v>
      </c>
      <c r="G18" s="72">
        <v>1.9550000000000001</v>
      </c>
      <c r="H18" s="72">
        <v>2.101</v>
      </c>
      <c r="I18" s="72">
        <v>2.1859999999999999</v>
      </c>
      <c r="J18" s="72">
        <v>2.3180000000000001</v>
      </c>
      <c r="K18" s="72">
        <v>2.3889999999999998</v>
      </c>
      <c r="L18" s="72">
        <v>5.6129999999999995</v>
      </c>
      <c r="M18" s="72">
        <v>5.681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37.931999999999995</v>
      </c>
    </row>
    <row r="19" spans="1:27" ht="24.95" customHeight="1" x14ac:dyDescent="0.2">
      <c r="A19" s="70" t="s">
        <v>14</v>
      </c>
      <c r="B19" s="75">
        <v>5.59</v>
      </c>
      <c r="C19" s="76">
        <v>5.7680000000000007</v>
      </c>
      <c r="D19" s="76">
        <v>4.9050000000000002</v>
      </c>
      <c r="E19" s="76">
        <v>6.4710000000000001</v>
      </c>
      <c r="F19" s="76">
        <v>6.367</v>
      </c>
      <c r="G19" s="76">
        <v>5.3539999999999992</v>
      </c>
      <c r="H19" s="76">
        <v>5.2039999999999997</v>
      </c>
      <c r="I19" s="76">
        <v>5.2030000000000003</v>
      </c>
      <c r="J19" s="76">
        <v>5.4390000000000001</v>
      </c>
      <c r="K19" s="76">
        <v>6.0019999999999998</v>
      </c>
      <c r="L19" s="76">
        <v>5.3490000000000002</v>
      </c>
      <c r="M19" s="76">
        <v>3.4580000000000002</v>
      </c>
      <c r="N19" s="76"/>
      <c r="O19" s="76"/>
      <c r="P19" s="76">
        <v>8.3000000000000004E-2</v>
      </c>
      <c r="Q19" s="76">
        <v>8.3000000000000004E-2</v>
      </c>
      <c r="R19" s="76">
        <v>1.246</v>
      </c>
      <c r="S19" s="76">
        <v>1.8520000000000001</v>
      </c>
      <c r="T19" s="76">
        <v>1.167</v>
      </c>
      <c r="U19" s="76">
        <v>0.61899999999999999</v>
      </c>
      <c r="V19" s="76">
        <v>1.091</v>
      </c>
      <c r="W19" s="76">
        <v>1.1120000000000001</v>
      </c>
      <c r="X19" s="76">
        <v>1.1520000000000001</v>
      </c>
      <c r="Y19" s="76">
        <v>1.6890000000000001</v>
      </c>
      <c r="Z19" s="73"/>
      <c r="AA19" s="74">
        <f>SUM(B19:Z19)</f>
        <v>75.203999999999979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7.7219999999999995</v>
      </c>
      <c r="C22" s="83">
        <f t="shared" ref="C22:Z22" si="1">IF(LEN(C$2)&gt;0,SUM(C17:C21),"")</f>
        <v>9.9939999999999998</v>
      </c>
      <c r="D22" s="83">
        <f t="shared" si="1"/>
        <v>10.125</v>
      </c>
      <c r="E22" s="83">
        <f t="shared" si="1"/>
        <v>8.5560000000000009</v>
      </c>
      <c r="F22" s="83">
        <f t="shared" si="1"/>
        <v>8.3930000000000007</v>
      </c>
      <c r="G22" s="83">
        <f t="shared" si="1"/>
        <v>7.3089999999999993</v>
      </c>
      <c r="H22" s="83">
        <f t="shared" si="1"/>
        <v>7.3049999999999997</v>
      </c>
      <c r="I22" s="83">
        <f t="shared" si="1"/>
        <v>7.3890000000000002</v>
      </c>
      <c r="J22" s="83">
        <f t="shared" si="1"/>
        <v>7.7569999999999997</v>
      </c>
      <c r="K22" s="83">
        <f t="shared" si="1"/>
        <v>8.391</v>
      </c>
      <c r="L22" s="83">
        <f t="shared" si="1"/>
        <v>10.962</v>
      </c>
      <c r="M22" s="83">
        <f t="shared" si="1"/>
        <v>9.1389999999999993</v>
      </c>
      <c r="N22" s="83">
        <f t="shared" si="1"/>
        <v>0</v>
      </c>
      <c r="O22" s="83">
        <f t="shared" si="1"/>
        <v>0</v>
      </c>
      <c r="P22" s="83">
        <f t="shared" si="1"/>
        <v>8.3000000000000004E-2</v>
      </c>
      <c r="Q22" s="83">
        <f t="shared" si="1"/>
        <v>8.3000000000000004E-2</v>
      </c>
      <c r="R22" s="83">
        <f t="shared" si="1"/>
        <v>1.246</v>
      </c>
      <c r="S22" s="83">
        <f t="shared" si="1"/>
        <v>1.8520000000000001</v>
      </c>
      <c r="T22" s="83">
        <f t="shared" si="1"/>
        <v>1.167</v>
      </c>
      <c r="U22" s="83">
        <f t="shared" si="1"/>
        <v>0.61899999999999999</v>
      </c>
      <c r="V22" s="83">
        <f t="shared" si="1"/>
        <v>1.091</v>
      </c>
      <c r="W22" s="83">
        <f t="shared" si="1"/>
        <v>1.1120000000000001</v>
      </c>
      <c r="X22" s="83">
        <f t="shared" si="1"/>
        <v>1.1520000000000001</v>
      </c>
      <c r="Y22" s="83">
        <f t="shared" si="1"/>
        <v>1.6890000000000001</v>
      </c>
      <c r="Z22" s="84" t="str">
        <f t="shared" si="1"/>
        <v/>
      </c>
      <c r="AA22" s="85">
        <f>SUM(AA17:AA21)</f>
        <v>113.13599999999997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19.713999999999999</v>
      </c>
      <c r="C26" s="72">
        <v>20.497</v>
      </c>
      <c r="D26" s="72">
        <v>20.486999999999998</v>
      </c>
      <c r="E26" s="72">
        <v>18.632000000000001</v>
      </c>
      <c r="F26" s="72">
        <v>17.908999999999999</v>
      </c>
      <c r="G26" s="72">
        <v>16.722000000000001</v>
      </c>
      <c r="H26" s="72">
        <v>16.315000000000001</v>
      </c>
      <c r="I26" s="72">
        <v>16.228999999999999</v>
      </c>
      <c r="J26" s="72">
        <v>16.567</v>
      </c>
      <c r="K26" s="72">
        <v>17.140999999999998</v>
      </c>
      <c r="L26" s="72">
        <v>19.742000000000001</v>
      </c>
      <c r="M26" s="72">
        <v>17.939</v>
      </c>
      <c r="N26" s="72">
        <v>12.779</v>
      </c>
      <c r="O26" s="72">
        <v>11.824</v>
      </c>
      <c r="P26" s="72">
        <v>10.644</v>
      </c>
      <c r="Q26" s="72">
        <v>9.0530000000000008</v>
      </c>
      <c r="R26" s="72">
        <v>10.076000000000001</v>
      </c>
      <c r="S26" s="72">
        <v>10.522</v>
      </c>
      <c r="T26" s="72">
        <v>9.8369999999999997</v>
      </c>
      <c r="U26" s="72">
        <v>9.5090000000000003</v>
      </c>
      <c r="V26" s="72">
        <v>9.4209999999999994</v>
      </c>
      <c r="W26" s="72">
        <v>8.3719999999999999</v>
      </c>
      <c r="X26" s="72">
        <v>8.8520000000000003</v>
      </c>
      <c r="Y26" s="72">
        <v>11.619</v>
      </c>
      <c r="Z26" s="73"/>
      <c r="AA26" s="74">
        <f>SUM(B26:Z26)</f>
        <v>340.40200000000004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19.713999999999999</v>
      </c>
      <c r="C28" s="57">
        <f t="shared" ref="C28:Z28" si="2">IF(LEN(C$2)&gt;0,SUM(C25:C27),"")</f>
        <v>20.497</v>
      </c>
      <c r="D28" s="57">
        <f t="shared" si="2"/>
        <v>20.486999999999998</v>
      </c>
      <c r="E28" s="57">
        <f t="shared" si="2"/>
        <v>18.632000000000001</v>
      </c>
      <c r="F28" s="57">
        <f t="shared" si="2"/>
        <v>17.908999999999999</v>
      </c>
      <c r="G28" s="57">
        <f t="shared" si="2"/>
        <v>16.722000000000001</v>
      </c>
      <c r="H28" s="57">
        <f t="shared" si="2"/>
        <v>16.315000000000001</v>
      </c>
      <c r="I28" s="57">
        <f t="shared" si="2"/>
        <v>16.228999999999999</v>
      </c>
      <c r="J28" s="57">
        <f t="shared" si="2"/>
        <v>16.567</v>
      </c>
      <c r="K28" s="57">
        <f t="shared" si="2"/>
        <v>17.140999999999998</v>
      </c>
      <c r="L28" s="57">
        <f t="shared" si="2"/>
        <v>19.742000000000001</v>
      </c>
      <c r="M28" s="57">
        <f t="shared" si="2"/>
        <v>17.939</v>
      </c>
      <c r="N28" s="57">
        <f t="shared" si="2"/>
        <v>12.779</v>
      </c>
      <c r="O28" s="57">
        <f t="shared" si="2"/>
        <v>11.824</v>
      </c>
      <c r="P28" s="57">
        <f t="shared" si="2"/>
        <v>10.644</v>
      </c>
      <c r="Q28" s="57">
        <f t="shared" si="2"/>
        <v>9.0530000000000008</v>
      </c>
      <c r="R28" s="57">
        <f t="shared" si="2"/>
        <v>10.076000000000001</v>
      </c>
      <c r="S28" s="57">
        <f t="shared" si="2"/>
        <v>10.522</v>
      </c>
      <c r="T28" s="57">
        <f t="shared" si="2"/>
        <v>9.8369999999999997</v>
      </c>
      <c r="U28" s="57">
        <f t="shared" si="2"/>
        <v>9.5090000000000003</v>
      </c>
      <c r="V28" s="57">
        <f t="shared" si="2"/>
        <v>9.4209999999999994</v>
      </c>
      <c r="W28" s="57">
        <f t="shared" si="2"/>
        <v>8.3719999999999999</v>
      </c>
      <c r="X28" s="57">
        <f t="shared" si="2"/>
        <v>8.8520000000000003</v>
      </c>
      <c r="Y28" s="57">
        <f t="shared" si="2"/>
        <v>11.619</v>
      </c>
      <c r="Z28" s="58" t="str">
        <f t="shared" si="2"/>
        <v/>
      </c>
      <c r="AA28" s="59">
        <f>SUM(AA25:AA27)</f>
        <v>340.40200000000004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19.713999999999999</v>
      </c>
      <c r="C47" s="83">
        <f t="shared" ref="C47:Z47" si="8">IF(LEN(C$2)&gt;0,C14+C22+C36,"")</f>
        <v>20.497</v>
      </c>
      <c r="D47" s="83">
        <f t="shared" si="8"/>
        <v>20.487000000000002</v>
      </c>
      <c r="E47" s="83">
        <f t="shared" si="8"/>
        <v>18.632000000000001</v>
      </c>
      <c r="F47" s="83">
        <f t="shared" si="8"/>
        <v>17.908999999999999</v>
      </c>
      <c r="G47" s="83">
        <f t="shared" si="8"/>
        <v>16.722000000000001</v>
      </c>
      <c r="H47" s="83">
        <f t="shared" si="8"/>
        <v>16.314999999999998</v>
      </c>
      <c r="I47" s="83">
        <f t="shared" si="8"/>
        <v>16.228999999999999</v>
      </c>
      <c r="J47" s="83">
        <f t="shared" si="8"/>
        <v>16.567</v>
      </c>
      <c r="K47" s="83">
        <f t="shared" si="8"/>
        <v>17.140999999999998</v>
      </c>
      <c r="L47" s="83">
        <f t="shared" si="8"/>
        <v>19.741999999999997</v>
      </c>
      <c r="M47" s="83">
        <f t="shared" si="8"/>
        <v>17.939</v>
      </c>
      <c r="N47" s="83">
        <f t="shared" si="8"/>
        <v>12.779</v>
      </c>
      <c r="O47" s="83">
        <f t="shared" si="8"/>
        <v>11.824</v>
      </c>
      <c r="P47" s="83">
        <f t="shared" si="8"/>
        <v>10.644</v>
      </c>
      <c r="Q47" s="83">
        <f t="shared" si="8"/>
        <v>9.0530000000000008</v>
      </c>
      <c r="R47" s="83">
        <f t="shared" si="8"/>
        <v>10.076000000000001</v>
      </c>
      <c r="S47" s="83">
        <f t="shared" si="8"/>
        <v>10.522</v>
      </c>
      <c r="T47" s="83">
        <f t="shared" si="8"/>
        <v>9.8369999999999997</v>
      </c>
      <c r="U47" s="83">
        <f t="shared" si="8"/>
        <v>9.5090000000000003</v>
      </c>
      <c r="V47" s="83">
        <f t="shared" si="8"/>
        <v>9.4209999999999994</v>
      </c>
      <c r="W47" s="83">
        <f t="shared" si="8"/>
        <v>8.3719999999999999</v>
      </c>
      <c r="X47" s="83">
        <f t="shared" si="8"/>
        <v>8.8520000000000003</v>
      </c>
      <c r="Y47" s="83">
        <f t="shared" si="8"/>
        <v>11.619</v>
      </c>
      <c r="Z47" s="84" t="str">
        <f t="shared" si="8"/>
        <v/>
      </c>
      <c r="AA47" s="100">
        <f>SUM(B47:Z47)</f>
        <v>340.40200000000004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19.714000000000002</v>
      </c>
      <c r="C4" s="18">
        <v>20.497</v>
      </c>
      <c r="D4" s="18">
        <v>20.487000000000002</v>
      </c>
      <c r="E4" s="18">
        <v>18.632000000000001</v>
      </c>
      <c r="F4" s="18">
        <v>17.908999999999999</v>
      </c>
      <c r="G4" s="18">
        <v>16.722000000000001</v>
      </c>
      <c r="H4" s="18">
        <v>16.315000000000001</v>
      </c>
      <c r="I4" s="18">
        <v>16.228999999999999</v>
      </c>
      <c r="J4" s="18">
        <v>16.567</v>
      </c>
      <c r="K4" s="18">
        <v>17.141000000000002</v>
      </c>
      <c r="L4" s="18">
        <v>19.741999999999997</v>
      </c>
      <c r="M4" s="18">
        <v>17.939</v>
      </c>
      <c r="N4" s="18">
        <v>12.779</v>
      </c>
      <c r="O4" s="18">
        <v>11.824000000000002</v>
      </c>
      <c r="P4" s="18">
        <v>10.644</v>
      </c>
      <c r="Q4" s="18">
        <v>9.0530000000000008</v>
      </c>
      <c r="R4" s="18">
        <v>10.076000000000001</v>
      </c>
      <c r="S4" s="18">
        <v>10.521999999999998</v>
      </c>
      <c r="T4" s="18">
        <v>9.8369999999999997</v>
      </c>
      <c r="U4" s="18">
        <v>9.5090000000000003</v>
      </c>
      <c r="V4" s="18">
        <v>9.4209999999999994</v>
      </c>
      <c r="W4" s="18">
        <v>8.3719999999999999</v>
      </c>
      <c r="X4" s="18">
        <v>8.8520000000000003</v>
      </c>
      <c r="Y4" s="18">
        <v>11.619</v>
      </c>
      <c r="Z4" s="19"/>
      <c r="AA4" s="20">
        <f>SUM(B4:Z4)</f>
        <v>340.40200000000004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93.2</v>
      </c>
      <c r="C7" s="28">
        <v>100.1</v>
      </c>
      <c r="D7" s="28">
        <v>102.86</v>
      </c>
      <c r="E7" s="28">
        <v>89.79</v>
      </c>
      <c r="F7" s="28">
        <v>86.82</v>
      </c>
      <c r="G7" s="28">
        <v>88.09</v>
      </c>
      <c r="H7" s="28">
        <v>88.08</v>
      </c>
      <c r="I7" s="28">
        <v>89.8</v>
      </c>
      <c r="J7" s="28">
        <v>86.83</v>
      </c>
      <c r="K7" s="28">
        <v>82.71</v>
      </c>
      <c r="L7" s="28">
        <v>80.430000000000007</v>
      </c>
      <c r="M7" s="28">
        <v>82.58</v>
      </c>
      <c r="N7" s="28">
        <v>85.29</v>
      </c>
      <c r="O7" s="28">
        <v>76.67</v>
      </c>
      <c r="P7" s="28">
        <v>85.31</v>
      </c>
      <c r="Q7" s="28">
        <v>90.34</v>
      </c>
      <c r="R7" s="28">
        <v>91.72</v>
      </c>
      <c r="S7" s="28">
        <v>92.98</v>
      </c>
      <c r="T7" s="28">
        <v>103.37</v>
      </c>
      <c r="U7" s="28">
        <v>124.66</v>
      </c>
      <c r="V7" s="28">
        <v>145.9</v>
      </c>
      <c r="W7" s="28">
        <v>136.1</v>
      </c>
      <c r="X7" s="28">
        <v>129.63</v>
      </c>
      <c r="Y7" s="28">
        <v>110.43</v>
      </c>
      <c r="Z7" s="29"/>
      <c r="AA7" s="30">
        <v>97.653750000000002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12.714</v>
      </c>
      <c r="C13" s="52">
        <v>13.497</v>
      </c>
      <c r="D13" s="52">
        <v>13.487</v>
      </c>
      <c r="E13" s="52">
        <v>11.632000000000001</v>
      </c>
      <c r="F13" s="52">
        <v>10.908999999999999</v>
      </c>
      <c r="G13" s="52">
        <v>9.7220000000000013</v>
      </c>
      <c r="H13" s="52">
        <v>9.3149999999999995</v>
      </c>
      <c r="I13" s="52">
        <v>9.229000000000001</v>
      </c>
      <c r="J13" s="52">
        <v>9.4359999999999999</v>
      </c>
      <c r="K13" s="52">
        <v>9.552999999999999</v>
      </c>
      <c r="L13" s="52">
        <v>12.088999999999999</v>
      </c>
      <c r="M13" s="52">
        <v>8.8550000000000004</v>
      </c>
      <c r="N13" s="52">
        <v>0.29499999999999998</v>
      </c>
      <c r="O13" s="52">
        <v>0.499</v>
      </c>
      <c r="P13" s="52">
        <v>0.73099999999999998</v>
      </c>
      <c r="Q13" s="52">
        <v>2.0529999999999999</v>
      </c>
      <c r="R13" s="52">
        <v>3.0759999999999996</v>
      </c>
      <c r="S13" s="52">
        <v>3.5220000000000002</v>
      </c>
      <c r="T13" s="52">
        <v>2.8370000000000002</v>
      </c>
      <c r="U13" s="52">
        <v>2.2829999999999999</v>
      </c>
      <c r="V13" s="52">
        <v>1.9750000000000001</v>
      </c>
      <c r="W13" s="52">
        <v>0.92400000000000004</v>
      </c>
      <c r="X13" s="52">
        <v>0.9</v>
      </c>
      <c r="Y13" s="52">
        <v>4.6189999999999998</v>
      </c>
      <c r="Z13" s="53"/>
      <c r="AA13" s="54">
        <f>SUM(B13:Z13)</f>
        <v>154.15199999999993</v>
      </c>
    </row>
    <row r="14" spans="1:27" ht="30" customHeight="1" thickBot="1" x14ac:dyDescent="0.25">
      <c r="A14" s="55" t="s">
        <v>10</v>
      </c>
      <c r="B14" s="56">
        <f>IF(LEN(B$2)&gt;0,SUM(B10:B13),"")</f>
        <v>12.714</v>
      </c>
      <c r="C14" s="57">
        <f t="shared" ref="C14:Z14" si="0">IF(LEN(C$2)&gt;0,SUM(C10:C13),"")</f>
        <v>13.497</v>
      </c>
      <c r="D14" s="57">
        <f t="shared" si="0"/>
        <v>13.487</v>
      </c>
      <c r="E14" s="57">
        <f t="shared" si="0"/>
        <v>11.632000000000001</v>
      </c>
      <c r="F14" s="57">
        <f t="shared" si="0"/>
        <v>10.908999999999999</v>
      </c>
      <c r="G14" s="57">
        <f t="shared" si="0"/>
        <v>9.7220000000000013</v>
      </c>
      <c r="H14" s="57">
        <f t="shared" si="0"/>
        <v>9.3149999999999995</v>
      </c>
      <c r="I14" s="57">
        <f t="shared" si="0"/>
        <v>9.229000000000001</v>
      </c>
      <c r="J14" s="57">
        <f t="shared" si="0"/>
        <v>9.4359999999999999</v>
      </c>
      <c r="K14" s="57">
        <f t="shared" si="0"/>
        <v>9.552999999999999</v>
      </c>
      <c r="L14" s="57">
        <f t="shared" si="0"/>
        <v>12.088999999999999</v>
      </c>
      <c r="M14" s="57">
        <f t="shared" si="0"/>
        <v>8.8550000000000004</v>
      </c>
      <c r="N14" s="57">
        <f t="shared" si="0"/>
        <v>0.29499999999999998</v>
      </c>
      <c r="O14" s="57">
        <f t="shared" si="0"/>
        <v>0.499</v>
      </c>
      <c r="P14" s="57">
        <f t="shared" si="0"/>
        <v>0.73099999999999998</v>
      </c>
      <c r="Q14" s="57">
        <f t="shared" si="0"/>
        <v>2.0529999999999999</v>
      </c>
      <c r="R14" s="57">
        <f t="shared" si="0"/>
        <v>3.0759999999999996</v>
      </c>
      <c r="S14" s="57">
        <f t="shared" si="0"/>
        <v>3.5220000000000002</v>
      </c>
      <c r="T14" s="57">
        <f t="shared" si="0"/>
        <v>2.8370000000000002</v>
      </c>
      <c r="U14" s="57">
        <f t="shared" si="0"/>
        <v>2.2829999999999999</v>
      </c>
      <c r="V14" s="57">
        <f t="shared" si="0"/>
        <v>1.9750000000000001</v>
      </c>
      <c r="W14" s="57">
        <f t="shared" si="0"/>
        <v>0.92400000000000004</v>
      </c>
      <c r="X14" s="57">
        <f t="shared" si="0"/>
        <v>0.9</v>
      </c>
      <c r="Y14" s="57">
        <f t="shared" si="0"/>
        <v>4.6189999999999998</v>
      </c>
      <c r="Z14" s="58" t="str">
        <f t="shared" si="0"/>
        <v/>
      </c>
      <c r="AA14" s="59">
        <f>SUM(AA9:AA13)</f>
        <v>154.15199999999993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7</v>
      </c>
      <c r="C17" s="67">
        <v>7</v>
      </c>
      <c r="D17" s="67">
        <v>7</v>
      </c>
      <c r="E17" s="67">
        <v>7</v>
      </c>
      <c r="F17" s="67">
        <v>7</v>
      </c>
      <c r="G17" s="67">
        <v>7</v>
      </c>
      <c r="H17" s="67">
        <v>7</v>
      </c>
      <c r="I17" s="67">
        <v>7</v>
      </c>
      <c r="J17" s="67">
        <v>7</v>
      </c>
      <c r="K17" s="67">
        <v>7</v>
      </c>
      <c r="L17" s="67">
        <v>7</v>
      </c>
      <c r="M17" s="67">
        <v>7</v>
      </c>
      <c r="N17" s="67">
        <v>7</v>
      </c>
      <c r="O17" s="67">
        <v>7</v>
      </c>
      <c r="P17" s="67">
        <v>7</v>
      </c>
      <c r="Q17" s="67">
        <v>7</v>
      </c>
      <c r="R17" s="67">
        <v>7</v>
      </c>
      <c r="S17" s="67">
        <v>7</v>
      </c>
      <c r="T17" s="67">
        <v>7</v>
      </c>
      <c r="U17" s="67">
        <v>7</v>
      </c>
      <c r="V17" s="67">
        <v>7</v>
      </c>
      <c r="W17" s="67">
        <v>7</v>
      </c>
      <c r="X17" s="67">
        <v>7</v>
      </c>
      <c r="Y17" s="67">
        <v>7</v>
      </c>
      <c r="Z17" s="68"/>
      <c r="AA17" s="69">
        <f>SUM(B17:Z17)</f>
        <v>168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>
        <v>0.13100000000000001</v>
      </c>
      <c r="K19" s="76">
        <v>0.58799999999999997</v>
      </c>
      <c r="L19" s="76">
        <v>0.65300000000000002</v>
      </c>
      <c r="M19" s="76">
        <v>2.0840000000000001</v>
      </c>
      <c r="N19" s="76">
        <v>5.484</v>
      </c>
      <c r="O19" s="76">
        <v>4.3250000000000002</v>
      </c>
      <c r="P19" s="76">
        <v>2.9130000000000003</v>
      </c>
      <c r="Q19" s="76"/>
      <c r="R19" s="76"/>
      <c r="S19" s="76"/>
      <c r="T19" s="76"/>
      <c r="U19" s="76">
        <v>0.22600000000000001</v>
      </c>
      <c r="V19" s="76">
        <v>0.44600000000000001</v>
      </c>
      <c r="W19" s="76">
        <v>0.44800000000000001</v>
      </c>
      <c r="X19" s="76">
        <v>0.95199999999999996</v>
      </c>
      <c r="Y19" s="76"/>
      <c r="Z19" s="73"/>
      <c r="AA19" s="74">
        <f>SUM(B19:Z19)</f>
        <v>18.25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</v>
      </c>
      <c r="C22" s="83">
        <f t="shared" si="1"/>
        <v>7</v>
      </c>
      <c r="D22" s="83">
        <f t="shared" si="1"/>
        <v>7</v>
      </c>
      <c r="E22" s="83">
        <f t="shared" si="1"/>
        <v>7</v>
      </c>
      <c r="F22" s="83">
        <f t="shared" si="1"/>
        <v>7</v>
      </c>
      <c r="G22" s="83">
        <f t="shared" si="1"/>
        <v>7</v>
      </c>
      <c r="H22" s="83">
        <f t="shared" si="1"/>
        <v>7</v>
      </c>
      <c r="I22" s="83">
        <f t="shared" si="1"/>
        <v>7</v>
      </c>
      <c r="J22" s="83">
        <f t="shared" si="1"/>
        <v>7.1310000000000002</v>
      </c>
      <c r="K22" s="83">
        <f t="shared" si="1"/>
        <v>7.5880000000000001</v>
      </c>
      <c r="L22" s="83">
        <f t="shared" si="1"/>
        <v>7.6530000000000005</v>
      </c>
      <c r="M22" s="83">
        <f t="shared" si="1"/>
        <v>9.0839999999999996</v>
      </c>
      <c r="N22" s="83">
        <f t="shared" si="1"/>
        <v>12.484</v>
      </c>
      <c r="O22" s="83">
        <f t="shared" si="1"/>
        <v>11.324999999999999</v>
      </c>
      <c r="P22" s="83">
        <f t="shared" si="1"/>
        <v>9.9130000000000003</v>
      </c>
      <c r="Q22" s="83">
        <f t="shared" si="1"/>
        <v>7</v>
      </c>
      <c r="R22" s="83">
        <f t="shared" si="1"/>
        <v>7</v>
      </c>
      <c r="S22" s="83">
        <f t="shared" si="1"/>
        <v>7</v>
      </c>
      <c r="T22" s="83">
        <f t="shared" si="1"/>
        <v>7</v>
      </c>
      <c r="U22" s="83">
        <f t="shared" si="1"/>
        <v>7.226</v>
      </c>
      <c r="V22" s="83">
        <f t="shared" si="1"/>
        <v>7.4459999999999997</v>
      </c>
      <c r="W22" s="83">
        <f t="shared" si="1"/>
        <v>7.4480000000000004</v>
      </c>
      <c r="X22" s="83">
        <f t="shared" si="1"/>
        <v>7.952</v>
      </c>
      <c r="Y22" s="83">
        <f t="shared" si="1"/>
        <v>7</v>
      </c>
      <c r="Z22" s="84">
        <f t="shared" si="1"/>
        <v>0</v>
      </c>
      <c r="AA22" s="85">
        <f t="shared" si="1"/>
        <v>186.25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19.713999999999999</v>
      </c>
      <c r="C26" s="72">
        <v>20.497</v>
      </c>
      <c r="D26" s="72">
        <v>20.486999999999998</v>
      </c>
      <c r="E26" s="72">
        <v>18.632000000000001</v>
      </c>
      <c r="F26" s="72">
        <v>17.908999999999999</v>
      </c>
      <c r="G26" s="72">
        <v>16.722000000000001</v>
      </c>
      <c r="H26" s="72">
        <v>16.315000000000001</v>
      </c>
      <c r="I26" s="72">
        <v>16.228999999999999</v>
      </c>
      <c r="J26" s="72">
        <v>16.567</v>
      </c>
      <c r="K26" s="72">
        <v>17.140999999999998</v>
      </c>
      <c r="L26" s="72">
        <v>19.742000000000001</v>
      </c>
      <c r="M26" s="72">
        <v>17.939</v>
      </c>
      <c r="N26" s="72">
        <v>12.779</v>
      </c>
      <c r="O26" s="72">
        <v>11.824</v>
      </c>
      <c r="P26" s="72">
        <v>10.644</v>
      </c>
      <c r="Q26" s="72">
        <v>9.0530000000000008</v>
      </c>
      <c r="R26" s="72">
        <v>10.076000000000001</v>
      </c>
      <c r="S26" s="72">
        <v>10.522</v>
      </c>
      <c r="T26" s="72">
        <v>9.8369999999999997</v>
      </c>
      <c r="U26" s="72">
        <v>9.5090000000000003</v>
      </c>
      <c r="V26" s="72">
        <v>9.4209999999999994</v>
      </c>
      <c r="W26" s="72">
        <v>8.3719999999999999</v>
      </c>
      <c r="X26" s="72">
        <v>8.8520000000000003</v>
      </c>
      <c r="Y26" s="72">
        <v>11.619</v>
      </c>
      <c r="Z26" s="73"/>
      <c r="AA26" s="74">
        <f>SUM(B26:Z26)</f>
        <v>340.40200000000004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19.713999999999999</v>
      </c>
      <c r="C28" s="57">
        <f t="shared" si="2"/>
        <v>20.497</v>
      </c>
      <c r="D28" s="57">
        <f t="shared" si="2"/>
        <v>20.486999999999998</v>
      </c>
      <c r="E28" s="57">
        <f t="shared" si="2"/>
        <v>18.632000000000001</v>
      </c>
      <c r="F28" s="57">
        <f t="shared" si="2"/>
        <v>17.908999999999999</v>
      </c>
      <c r="G28" s="57">
        <f t="shared" si="2"/>
        <v>16.722000000000001</v>
      </c>
      <c r="H28" s="57">
        <f t="shared" si="2"/>
        <v>16.315000000000001</v>
      </c>
      <c r="I28" s="57">
        <f t="shared" si="2"/>
        <v>16.228999999999999</v>
      </c>
      <c r="J28" s="57">
        <f t="shared" si="2"/>
        <v>16.567</v>
      </c>
      <c r="K28" s="57">
        <f t="shared" si="2"/>
        <v>17.140999999999998</v>
      </c>
      <c r="L28" s="57">
        <f t="shared" si="2"/>
        <v>19.742000000000001</v>
      </c>
      <c r="M28" s="57">
        <f t="shared" si="2"/>
        <v>17.939</v>
      </c>
      <c r="N28" s="57">
        <f t="shared" si="2"/>
        <v>12.779</v>
      </c>
      <c r="O28" s="57">
        <f t="shared" si="2"/>
        <v>11.824</v>
      </c>
      <c r="P28" s="57">
        <f t="shared" si="2"/>
        <v>10.644</v>
      </c>
      <c r="Q28" s="57">
        <f t="shared" si="2"/>
        <v>9.0530000000000008</v>
      </c>
      <c r="R28" s="57">
        <f t="shared" si="2"/>
        <v>10.076000000000001</v>
      </c>
      <c r="S28" s="57">
        <f t="shared" si="2"/>
        <v>10.522</v>
      </c>
      <c r="T28" s="57">
        <f t="shared" si="2"/>
        <v>9.8369999999999997</v>
      </c>
      <c r="U28" s="57">
        <f t="shared" si="2"/>
        <v>9.5090000000000003</v>
      </c>
      <c r="V28" s="57">
        <f t="shared" si="2"/>
        <v>9.4209999999999994</v>
      </c>
      <c r="W28" s="57">
        <f t="shared" si="2"/>
        <v>8.3719999999999999</v>
      </c>
      <c r="X28" s="57">
        <f t="shared" si="2"/>
        <v>8.8520000000000003</v>
      </c>
      <c r="Y28" s="57">
        <f t="shared" si="2"/>
        <v>11.619</v>
      </c>
      <c r="Z28" s="58">
        <f t="shared" si="2"/>
        <v>0</v>
      </c>
      <c r="AA28" s="59">
        <f t="shared" si="2"/>
        <v>340.40200000000004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19.713999999999999</v>
      </c>
      <c r="C47" s="83">
        <f t="shared" ref="C47:Z47" si="8">SUM(C10:C13)+C22+C36</f>
        <v>20.497</v>
      </c>
      <c r="D47" s="83">
        <f t="shared" si="8"/>
        <v>20.487000000000002</v>
      </c>
      <c r="E47" s="83">
        <f t="shared" si="8"/>
        <v>18.632000000000001</v>
      </c>
      <c r="F47" s="83">
        <f t="shared" si="8"/>
        <v>17.908999999999999</v>
      </c>
      <c r="G47" s="83">
        <f t="shared" si="8"/>
        <v>16.722000000000001</v>
      </c>
      <c r="H47" s="83">
        <f t="shared" si="8"/>
        <v>16.314999999999998</v>
      </c>
      <c r="I47" s="83">
        <f t="shared" si="8"/>
        <v>16.228999999999999</v>
      </c>
      <c r="J47" s="83">
        <f t="shared" si="8"/>
        <v>16.567</v>
      </c>
      <c r="K47" s="83">
        <f t="shared" si="8"/>
        <v>17.140999999999998</v>
      </c>
      <c r="L47" s="83">
        <f t="shared" si="8"/>
        <v>19.741999999999997</v>
      </c>
      <c r="M47" s="83">
        <f t="shared" si="8"/>
        <v>17.939</v>
      </c>
      <c r="N47" s="83">
        <f t="shared" si="8"/>
        <v>12.779</v>
      </c>
      <c r="O47" s="83">
        <f t="shared" si="8"/>
        <v>11.824</v>
      </c>
      <c r="P47" s="83">
        <f t="shared" si="8"/>
        <v>10.644</v>
      </c>
      <c r="Q47" s="83">
        <f t="shared" si="8"/>
        <v>9.0530000000000008</v>
      </c>
      <c r="R47" s="83">
        <f t="shared" si="8"/>
        <v>10.076000000000001</v>
      </c>
      <c r="S47" s="83">
        <f t="shared" si="8"/>
        <v>10.522</v>
      </c>
      <c r="T47" s="83">
        <f t="shared" si="8"/>
        <v>9.8369999999999997</v>
      </c>
      <c r="U47" s="83">
        <f t="shared" si="8"/>
        <v>9.5090000000000003</v>
      </c>
      <c r="V47" s="83">
        <f t="shared" si="8"/>
        <v>9.4209999999999994</v>
      </c>
      <c r="W47" s="83">
        <f t="shared" si="8"/>
        <v>8.3719999999999999</v>
      </c>
      <c r="X47" s="83">
        <f t="shared" si="8"/>
        <v>8.8520000000000003</v>
      </c>
      <c r="Y47" s="83">
        <f t="shared" si="8"/>
        <v>11.619</v>
      </c>
      <c r="Z47" s="84">
        <f t="shared" si="8"/>
        <v>0</v>
      </c>
      <c r="AA47" s="100">
        <f>SUM(B47:Z47)</f>
        <v>340.40200000000004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2021-08-21T20:22:52Z</dcterms:created>
  <dcterms:modified xsi:type="dcterms:W3CDTF">2021-08-21T20:22:53Z</dcterms:modified>
</cp:coreProperties>
</file>