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<sst xmlns="http://schemas.openxmlformats.org/spreadsheetml/2006/main" count="110" uniqueCount="49">
  <si>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20/08/2021 23:19:08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</si>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</sst>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3.12</c:v>
                </c:pt>
                <c:pt idx="1">
                  <c:v>2.36</c:v>
                </c:pt>
                <c:pt idx="2">
                  <c:v>1.28</c:v>
                </c:pt>
                <c:pt idx="3">
                  <c:v>1.36</c:v>
                </c:pt>
                <c:pt idx="4">
                  <c:v>1.82</c:v>
                </c:pt>
                <c:pt idx="5">
                  <c:v>1.04</c:v>
                </c:pt>
                <c:pt idx="6">
                  <c:v>2.2000000000000002</c:v>
                </c:pt>
                <c:pt idx="7">
                  <c:v>1.94</c:v>
                </c:pt>
                <c:pt idx="8">
                  <c:v>1.1599999999999999</c:v>
                </c:pt>
                <c:pt idx="9">
                  <c:v>2.6</c:v>
                </c:pt>
                <c:pt idx="10">
                  <c:v>2.62</c:v>
                </c:pt>
                <c:pt idx="11">
                  <c:v>2.56</c:v>
                </c:pt>
                <c:pt idx="13">
                  <c:v>0.49</c:v>
                </c:pt>
                <c:pt idx="14">
                  <c:v>0.64500000000000002</c:v>
                </c:pt>
                <c:pt idx="15">
                  <c:v>2.3149999999999999</c:v>
                </c:pt>
                <c:pt idx="16">
                  <c:v>0.94099999999999995</c:v>
                </c:pt>
                <c:pt idx="17">
                  <c:v>3.6259999999999999</c:v>
                </c:pt>
                <c:pt idx="18">
                  <c:v>3.4579999999999997</c:v>
                </c:pt>
                <c:pt idx="19">
                  <c:v>0.27500000000000002</c:v>
                </c:pt>
                <c:pt idx="20">
                  <c:v>0.93300000000000005</c:v>
                </c:pt>
                <c:pt idx="21">
                  <c:v>0.39400000000000002</c:v>
                </c:pt>
                <c:pt idx="22">
                  <c:v>0.28399999999999997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573944"/>
        <c:axId val="333574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19.883000000000003</c:v>
                </c:pt>
                <c:pt idx="1">
                  <c:v>17.818000000000001</c:v>
                </c:pt>
                <c:pt idx="2">
                  <c:v>16.069999999999997</c:v>
                </c:pt>
                <c:pt idx="3">
                  <c:v>16.536000000000001</c:v>
                </c:pt>
                <c:pt idx="4">
                  <c:v>16.480999999999998</c:v>
                </c:pt>
                <c:pt idx="5">
                  <c:v>16.060999999999996</c:v>
                </c:pt>
                <c:pt idx="6">
                  <c:v>17.55</c:v>
                </c:pt>
                <c:pt idx="7">
                  <c:v>18.345999999999997</c:v>
                </c:pt>
                <c:pt idx="8">
                  <c:v>17.895999999999997</c:v>
                </c:pt>
                <c:pt idx="9">
                  <c:v>20.833000000000002</c:v>
                </c:pt>
                <c:pt idx="10">
                  <c:v>20.218000000000004</c:v>
                </c:pt>
                <c:pt idx="11">
                  <c:v>22.402999999999999</c:v>
                </c:pt>
                <c:pt idx="12">
                  <c:v>3.6080000000000001</c:v>
                </c:pt>
                <c:pt idx="13">
                  <c:v>3.7250000000000001</c:v>
                </c:pt>
                <c:pt idx="14">
                  <c:v>4.9559999999999995</c:v>
                </c:pt>
                <c:pt idx="15">
                  <c:v>5.4799999999999995</c:v>
                </c:pt>
                <c:pt idx="16">
                  <c:v>4.476</c:v>
                </c:pt>
                <c:pt idx="17">
                  <c:v>4.335</c:v>
                </c:pt>
                <c:pt idx="18">
                  <c:v>3.4580000000000002</c:v>
                </c:pt>
                <c:pt idx="19">
                  <c:v>4.0280000000000005</c:v>
                </c:pt>
                <c:pt idx="20">
                  <c:v>4.0510000000000002</c:v>
                </c:pt>
                <c:pt idx="21">
                  <c:v>3.786</c:v>
                </c:pt>
                <c:pt idx="22">
                  <c:v>3.5830000000000002</c:v>
                </c:pt>
                <c:pt idx="23">
                  <c:v>2.5060000000000002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73944"/>
        <c:axId val="333574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113.85</c:v>
                </c:pt>
                <c:pt idx="1">
                  <c:v>98.16</c:v>
                </c:pt>
                <c:pt idx="2">
                  <c:v>89.18</c:v>
                </c:pt>
                <c:pt idx="3">
                  <c:v>86.52</c:v>
                </c:pt>
                <c:pt idx="4">
                  <c:v>84.05</c:v>
                </c:pt>
                <c:pt idx="5">
                  <c:v>80.62</c:v>
                </c:pt>
                <c:pt idx="6">
                  <c:v>87.19</c:v>
                </c:pt>
                <c:pt idx="7">
                  <c:v>98.17</c:v>
                </c:pt>
                <c:pt idx="8">
                  <c:v>92.06</c:v>
                </c:pt>
                <c:pt idx="9">
                  <c:v>90.07</c:v>
                </c:pt>
                <c:pt idx="10">
                  <c:v>87.18</c:v>
                </c:pt>
                <c:pt idx="11">
                  <c:v>84.03</c:v>
                </c:pt>
                <c:pt idx="12">
                  <c:v>91.51</c:v>
                </c:pt>
                <c:pt idx="13">
                  <c:v>89.02</c:v>
                </c:pt>
                <c:pt idx="14">
                  <c:v>89.83</c:v>
                </c:pt>
                <c:pt idx="15">
                  <c:v>89.97</c:v>
                </c:pt>
                <c:pt idx="16">
                  <c:v>92.15</c:v>
                </c:pt>
                <c:pt idx="17">
                  <c:v>105.26</c:v>
                </c:pt>
                <c:pt idx="18">
                  <c:v>112.62</c:v>
                </c:pt>
                <c:pt idx="19">
                  <c:v>120</c:v>
                </c:pt>
                <c:pt idx="20">
                  <c:v>120</c:v>
                </c:pt>
                <c:pt idx="21">
                  <c:v>105.26</c:v>
                </c:pt>
                <c:pt idx="22">
                  <c:v>104.43</c:v>
                </c:pt>
                <c:pt idx="23">
                  <c:v>93.87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75120"/>
        <c:axId val="333574728"/>
      </c:lineChart>
      <c:catAx>
        <c:axId val="333573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74336"/>
        <c:crosses val="autoZero"/>
        <c:auto val="1"/>
        <c:lblAlgn val="ctr"/>
        <c:lblOffset val="100"/>
        <c:noMultiLvlLbl val="0"/>
      </c:catAx>
      <c:valAx>
        <c:axId val="33357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73944"/>
        <c:crosses val="autoZero"/>
        <c:crossBetween val="between"/>
      </c:valAx>
      <c:valAx>
        <c:axId val="333574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75120"/>
        <c:crosses val="max"/>
        <c:crossBetween val="between"/>
      </c:valAx>
      <c:catAx>
        <c:axId val="333575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574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37.420999999999992</v>
          </cell>
        </row>
        <row r="31">
          <cell r="C31">
            <v>0</v>
          </cell>
        </row>
        <row r="32">
          <cell r="C32">
            <v>71.390999999999991</v>
          </cell>
        </row>
        <row r="33">
          <cell r="C33">
            <v>159.27499999999998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43.824000000000005</v>
          </cell>
        </row>
        <row r="40">
          <cell r="C40">
            <v>9.8079999999999998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214.45500000000001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113.85</v>
          </cell>
          <cell r="C7">
            <v>98.16</v>
          </cell>
          <cell r="D7">
            <v>89.18</v>
          </cell>
          <cell r="E7">
            <v>86.52</v>
          </cell>
          <cell r="F7">
            <v>84.05</v>
          </cell>
          <cell r="G7">
            <v>80.62</v>
          </cell>
          <cell r="H7">
            <v>87.19</v>
          </cell>
          <cell r="I7">
            <v>98.17</v>
          </cell>
          <cell r="J7">
            <v>92.06</v>
          </cell>
          <cell r="K7">
            <v>90.07</v>
          </cell>
          <cell r="L7">
            <v>87.18</v>
          </cell>
          <cell r="M7">
            <v>84.03</v>
          </cell>
          <cell r="N7">
            <v>91.51</v>
          </cell>
          <cell r="O7">
            <v>89.02</v>
          </cell>
          <cell r="P7">
            <v>89.83</v>
          </cell>
          <cell r="Q7">
            <v>89.97</v>
          </cell>
          <cell r="R7">
            <v>92.15</v>
          </cell>
          <cell r="S7">
            <v>105.26</v>
          </cell>
          <cell r="T7">
            <v>112.62</v>
          </cell>
          <cell r="U7">
            <v>120</v>
          </cell>
          <cell r="V7">
            <v>120</v>
          </cell>
          <cell r="W7">
            <v>105.26</v>
          </cell>
          <cell r="X7">
            <v>104.43</v>
          </cell>
          <cell r="Y7">
            <v>93.87</v>
          </cell>
        </row>
        <row r="57">
          <cell r="B57">
            <v>3.12</v>
          </cell>
          <cell r="C57">
            <v>2.36</v>
          </cell>
          <cell r="D57">
            <v>1.28</v>
          </cell>
          <cell r="E57">
            <v>1.36</v>
          </cell>
          <cell r="F57">
            <v>1.82</v>
          </cell>
          <cell r="G57">
            <v>1.04</v>
          </cell>
          <cell r="H57">
            <v>2.2000000000000002</v>
          </cell>
          <cell r="I57">
            <v>1.94</v>
          </cell>
          <cell r="J57">
            <v>1.1599999999999999</v>
          </cell>
          <cell r="K57">
            <v>2.6</v>
          </cell>
          <cell r="L57">
            <v>2.62</v>
          </cell>
          <cell r="M57">
            <v>2.56</v>
          </cell>
          <cell r="O57">
            <v>0.49</v>
          </cell>
          <cell r="P57">
            <v>0.64500000000000002</v>
          </cell>
          <cell r="Q57">
            <v>2.3149999999999999</v>
          </cell>
          <cell r="R57">
            <v>0.94099999999999995</v>
          </cell>
          <cell r="S57">
            <v>3.6259999999999999</v>
          </cell>
          <cell r="T57">
            <v>3.4579999999999997</v>
          </cell>
          <cell r="U57">
            <v>0.27500000000000002</v>
          </cell>
          <cell r="V57">
            <v>0.93300000000000005</v>
          </cell>
          <cell r="W57">
            <v>0.39400000000000002</v>
          </cell>
          <cell r="X57">
            <v>0.28399999999999997</v>
          </cell>
        </row>
        <row r="63">
          <cell r="B63">
            <v>5.2039999999999997</v>
          </cell>
          <cell r="C63">
            <v>5.0330000000000004</v>
          </cell>
          <cell r="D63">
            <v>5.0279999999999996</v>
          </cell>
          <cell r="E63">
            <v>5.07</v>
          </cell>
          <cell r="F63">
            <v>5.0780000000000003</v>
          </cell>
          <cell r="G63">
            <v>5.3579999999999997</v>
          </cell>
          <cell r="H63">
            <v>5.8949999999999996</v>
          </cell>
          <cell r="I63">
            <v>6.3230000000000004</v>
          </cell>
          <cell r="J63">
            <v>6.8390000000000004</v>
          </cell>
          <cell r="K63">
            <v>7.09</v>
          </cell>
          <cell r="L63">
            <v>7.2270000000000003</v>
          </cell>
          <cell r="M63">
            <v>7.2460000000000004</v>
          </cell>
        </row>
        <row r="64">
          <cell r="B64">
            <v>11.559000000000001</v>
          </cell>
          <cell r="C64">
            <v>10.425000000000001</v>
          </cell>
          <cell r="D64">
            <v>9.7620000000000005</v>
          </cell>
          <cell r="E64">
            <v>10.106</v>
          </cell>
          <cell r="F64">
            <v>9.5830000000000002</v>
          </cell>
          <cell r="G64">
            <v>9.6630000000000003</v>
          </cell>
          <cell r="H64">
            <v>9.4550000000000001</v>
          </cell>
          <cell r="I64">
            <v>10.082999999999998</v>
          </cell>
          <cell r="J64">
            <v>9.8970000000000002</v>
          </cell>
          <cell r="K64">
            <v>11.142999999999999</v>
          </cell>
          <cell r="L64">
            <v>10.371</v>
          </cell>
          <cell r="M64">
            <v>12.597</v>
          </cell>
          <cell r="N64">
            <v>3.6080000000000001</v>
          </cell>
          <cell r="O64">
            <v>3.2350000000000003</v>
          </cell>
          <cell r="P64">
            <v>4.3109999999999999</v>
          </cell>
          <cell r="Q64">
            <v>3.165</v>
          </cell>
          <cell r="R64">
            <v>3.5350000000000001</v>
          </cell>
          <cell r="S64">
            <v>0.70899999999999996</v>
          </cell>
          <cell r="U64">
            <v>3.7530000000000001</v>
          </cell>
          <cell r="V64">
            <v>3.1179999999999999</v>
          </cell>
          <cell r="W64">
            <v>3.3919999999999999</v>
          </cell>
          <cell r="X64">
            <v>3.2990000000000004</v>
          </cell>
          <cell r="Y64">
            <v>2.5060000000000002</v>
          </cell>
        </row>
      </sheetData>
      <sheetData sheetId="17">
        <row r="57">
          <cell r="B57">
            <v>19.883000000000003</v>
          </cell>
          <cell r="C57">
            <v>17.818000000000001</v>
          </cell>
          <cell r="D57">
            <v>16.069999999999997</v>
          </cell>
          <cell r="E57">
            <v>16.536000000000001</v>
          </cell>
          <cell r="F57">
            <v>16.480999999999998</v>
          </cell>
          <cell r="G57">
            <v>14.814999999999998</v>
          </cell>
          <cell r="H57">
            <v>11.865</v>
          </cell>
          <cell r="I57">
            <v>11.884</v>
          </cell>
          <cell r="J57">
            <v>14.847999999999999</v>
          </cell>
          <cell r="K57">
            <v>11.673999999999999</v>
          </cell>
          <cell r="L57">
            <v>15.048</v>
          </cell>
          <cell r="M57">
            <v>19.673000000000002</v>
          </cell>
          <cell r="N57">
            <v>2.2930000000000001</v>
          </cell>
          <cell r="O57">
            <v>2.3460000000000001</v>
          </cell>
          <cell r="P57">
            <v>3.6909999999999998</v>
          </cell>
          <cell r="Q57">
            <v>3.3709999999999996</v>
          </cell>
          <cell r="R57">
            <v>2.6439999999999997</v>
          </cell>
          <cell r="S57">
            <v>2.6950000000000003</v>
          </cell>
          <cell r="T57">
            <v>0.42499999999999999</v>
          </cell>
          <cell r="U57">
            <v>2.2970000000000002</v>
          </cell>
          <cell r="V57">
            <v>2.2969999999999997</v>
          </cell>
          <cell r="W57">
            <v>2.444</v>
          </cell>
          <cell r="X57">
            <v>2.21</v>
          </cell>
          <cell r="Y57">
            <v>1.147</v>
          </cell>
        </row>
        <row r="63">
          <cell r="G63">
            <v>1.246</v>
          </cell>
          <cell r="H63">
            <v>5.6850000000000005</v>
          </cell>
          <cell r="I63">
            <v>5.8440000000000003</v>
          </cell>
          <cell r="J63">
            <v>1.429</v>
          </cell>
          <cell r="K63">
            <v>6.5340000000000007</v>
          </cell>
          <cell r="L63">
            <v>2.472</v>
          </cell>
          <cell r="M63">
            <v>1.8859999999999999</v>
          </cell>
          <cell r="N63">
            <v>1.3149999999999999</v>
          </cell>
          <cell r="O63">
            <v>1.379</v>
          </cell>
          <cell r="P63">
            <v>1.2649999999999999</v>
          </cell>
          <cell r="Q63">
            <v>2.109</v>
          </cell>
          <cell r="R63">
            <v>1.8320000000000001</v>
          </cell>
          <cell r="S63">
            <v>1.64</v>
          </cell>
          <cell r="T63">
            <v>1.629</v>
          </cell>
          <cell r="U63">
            <v>1.7310000000000001</v>
          </cell>
          <cell r="V63">
            <v>1.754</v>
          </cell>
          <cell r="W63">
            <v>1.3420000000000001</v>
          </cell>
          <cell r="X63">
            <v>1.373</v>
          </cell>
          <cell r="Y63">
            <v>1.359</v>
          </cell>
        </row>
        <row r="64">
          <cell r="I64">
            <v>0.61799999999999999</v>
          </cell>
          <cell r="J64">
            <v>1.619</v>
          </cell>
          <cell r="K64">
            <v>2.625</v>
          </cell>
          <cell r="L64">
            <v>2.698</v>
          </cell>
          <cell r="M64">
            <v>0.84399999999999997</v>
          </cell>
          <cell r="T64">
            <v>1.4039999999999999</v>
          </cell>
        </row>
      </sheetData>
      <sheetData sheetId="18">
        <row r="7">
          <cell r="B7">
            <v>113.85</v>
          </cell>
          <cell r="C7">
            <v>98.16</v>
          </cell>
          <cell r="D7">
            <v>89.18</v>
          </cell>
          <cell r="E7">
            <v>86.52</v>
          </cell>
          <cell r="F7">
            <v>84.05</v>
          </cell>
          <cell r="G7">
            <v>80.62</v>
          </cell>
          <cell r="H7">
            <v>87.19</v>
          </cell>
          <cell r="I7">
            <v>98.17</v>
          </cell>
          <cell r="J7">
            <v>92.06</v>
          </cell>
          <cell r="K7">
            <v>90.07</v>
          </cell>
          <cell r="L7">
            <v>87.18</v>
          </cell>
          <cell r="M7">
            <v>84.03</v>
          </cell>
          <cell r="N7">
            <v>91.51</v>
          </cell>
          <cell r="O7">
            <v>89.02</v>
          </cell>
          <cell r="P7">
            <v>89.83</v>
          </cell>
          <cell r="Q7">
            <v>89.97</v>
          </cell>
          <cell r="R7">
            <v>92.15</v>
          </cell>
          <cell r="S7">
            <v>105.26</v>
          </cell>
          <cell r="T7">
            <v>112.62</v>
          </cell>
          <cell r="U7">
            <v>120</v>
          </cell>
          <cell r="V7">
            <v>120</v>
          </cell>
          <cell r="W7">
            <v>105.26</v>
          </cell>
          <cell r="X7">
            <v>104.43</v>
          </cell>
          <cell r="Y7">
            <v>93.87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44429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947.94100000000003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19.882999999999999</v>
      </c>
      <c r="C4" s="18">
        <v>17.818000000000005</v>
      </c>
      <c r="D4" s="18">
        <v>16.07</v>
      </c>
      <c r="E4" s="18">
        <v>16.535999999999998</v>
      </c>
      <c r="F4" s="18">
        <v>16.481000000000002</v>
      </c>
      <c r="G4" s="18">
        <v>16.061</v>
      </c>
      <c r="H4" s="18">
        <v>17.55</v>
      </c>
      <c r="I4" s="18">
        <v>18.346</v>
      </c>
      <c r="J4" s="18">
        <v>17.896000000000001</v>
      </c>
      <c r="K4" s="18">
        <v>20.832999999999998</v>
      </c>
      <c r="L4" s="18">
        <v>20.218</v>
      </c>
      <c r="M4" s="18">
        <v>22.402999999999999</v>
      </c>
      <c r="N4" s="18">
        <v>3.6080000000000001</v>
      </c>
      <c r="O4" s="18">
        <v>3.7250000000000001</v>
      </c>
      <c r="P4" s="18">
        <v>4.9559999999999995</v>
      </c>
      <c r="Q4" s="18">
        <v>5.4799999999999995</v>
      </c>
      <c r="R4" s="18">
        <v>4.476</v>
      </c>
      <c r="S4" s="18">
        <v>4.335</v>
      </c>
      <c r="T4" s="18">
        <v>3.4579999999999997</v>
      </c>
      <c r="U4" s="18">
        <v>4.0280000000000005</v>
      </c>
      <c r="V4" s="18">
        <v>4.0510000000000002</v>
      </c>
      <c r="W4" s="18">
        <v>3.786</v>
      </c>
      <c r="X4" s="18">
        <v>3.5830000000000002</v>
      </c>
      <c r="Y4" s="18">
        <v>2.5060000000000002</v>
      </c>
      <c r="Z4" s="19"/>
      <c r="AA4" s="20">
        <f>SUM(B4:Z4)</f>
        <v>268.08699999999999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113.85</v>
      </c>
      <c r="C7" s="28">
        <v>98.16</v>
      </c>
      <c r="D7" s="28">
        <v>89.18</v>
      </c>
      <c r="E7" s="28">
        <v>86.52</v>
      </c>
      <c r="F7" s="28">
        <v>84.05</v>
      </c>
      <c r="G7" s="28">
        <v>80.62</v>
      </c>
      <c r="H7" s="28">
        <v>87.19</v>
      </c>
      <c r="I7" s="28">
        <v>98.17</v>
      </c>
      <c r="J7" s="28">
        <v>92.06</v>
      </c>
      <c r="K7" s="28">
        <v>90.07</v>
      </c>
      <c r="L7" s="28">
        <v>87.18</v>
      </c>
      <c r="M7" s="28">
        <v>84.03</v>
      </c>
      <c r="N7" s="28">
        <v>91.51</v>
      </c>
      <c r="O7" s="28">
        <v>89.02</v>
      </c>
      <c r="P7" s="28">
        <v>89.83</v>
      </c>
      <c r="Q7" s="28">
        <v>89.97</v>
      </c>
      <c r="R7" s="28">
        <v>92.15</v>
      </c>
      <c r="S7" s="28">
        <v>105.26</v>
      </c>
      <c r="T7" s="28">
        <v>112.62</v>
      </c>
      <c r="U7" s="28">
        <v>120</v>
      </c>
      <c r="V7" s="28">
        <v>120</v>
      </c>
      <c r="W7" s="28">
        <v>105.26</v>
      </c>
      <c r="X7" s="28">
        <v>104.43</v>
      </c>
      <c r="Y7" s="28">
        <v>93.87</v>
      </c>
      <c r="Z7" s="29"/>
      <c r="AA7" s="30">
        <f>IF(SUM(GR_MAINLAND_MCP_SUM_SELL)&lt;&gt;0,AVERAGEIF(GR_MAINLAND_MCP_SUM_SELL,"&lt;&gt;"""),"")</f>
        <v>96.041666666666671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3.12</v>
      </c>
      <c r="C13" s="52">
        <v>2.36</v>
      </c>
      <c r="D13" s="52">
        <v>1.28</v>
      </c>
      <c r="E13" s="52">
        <v>1.36</v>
      </c>
      <c r="F13" s="52">
        <v>1.82</v>
      </c>
      <c r="G13" s="52">
        <v>1.04</v>
      </c>
      <c r="H13" s="52">
        <v>2.2000000000000002</v>
      </c>
      <c r="I13" s="52">
        <v>1.94</v>
      </c>
      <c r="J13" s="52">
        <v>1.1599999999999999</v>
      </c>
      <c r="K13" s="52">
        <v>2.6</v>
      </c>
      <c r="L13" s="52">
        <v>2.62</v>
      </c>
      <c r="M13" s="52">
        <v>2.56</v>
      </c>
      <c r="N13" s="52"/>
      <c r="O13" s="52">
        <v>0.49</v>
      </c>
      <c r="P13" s="52">
        <v>0.64500000000000002</v>
      </c>
      <c r="Q13" s="52">
        <v>2.3149999999999999</v>
      </c>
      <c r="R13" s="52">
        <v>0.94099999999999995</v>
      </c>
      <c r="S13" s="52">
        <v>3.6259999999999999</v>
      </c>
      <c r="T13" s="52">
        <v>3.4579999999999997</v>
      </c>
      <c r="U13" s="52">
        <v>0.27500000000000002</v>
      </c>
      <c r="V13" s="52">
        <v>0.93300000000000005</v>
      </c>
      <c r="W13" s="52">
        <v>0.39400000000000002</v>
      </c>
      <c r="X13" s="52">
        <v>0.28399999999999997</v>
      </c>
      <c r="Y13" s="52"/>
      <c r="Z13" s="53"/>
      <c r="AA13" s="54">
        <f>SUM(B13:Z13)</f>
        <v>37.420999999999992</v>
      </c>
    </row>
    <row r="14" spans="1:27" ht="30" customHeight="1" thickBot="1" x14ac:dyDescent="0.25">
      <c r="A14" s="55" t="s">
        <v>10</v>
      </c>
      <c r="B14" s="56">
        <f>IF(LEN(B$2)&gt;0,SUM(B10:B13),"")</f>
        <v>3.12</v>
      </c>
      <c r="C14" s="57">
        <f t="shared" ref="C14:Z14" si="0">IF(LEN(C$2)&gt;0,SUM(C10:C13),"")</f>
        <v>2.36</v>
      </c>
      <c r="D14" s="57">
        <f t="shared" si="0"/>
        <v>1.28</v>
      </c>
      <c r="E14" s="57">
        <f t="shared" si="0"/>
        <v>1.36</v>
      </c>
      <c r="F14" s="57">
        <f t="shared" si="0"/>
        <v>1.82</v>
      </c>
      <c r="G14" s="57">
        <f t="shared" si="0"/>
        <v>1.04</v>
      </c>
      <c r="H14" s="57">
        <f t="shared" si="0"/>
        <v>2.2000000000000002</v>
      </c>
      <c r="I14" s="57">
        <f t="shared" si="0"/>
        <v>1.94</v>
      </c>
      <c r="J14" s="57">
        <f t="shared" si="0"/>
        <v>1.1599999999999999</v>
      </c>
      <c r="K14" s="57">
        <f t="shared" si="0"/>
        <v>2.6</v>
      </c>
      <c r="L14" s="57">
        <f t="shared" si="0"/>
        <v>2.62</v>
      </c>
      <c r="M14" s="57">
        <f t="shared" si="0"/>
        <v>2.56</v>
      </c>
      <c r="N14" s="57">
        <f t="shared" si="0"/>
        <v>0</v>
      </c>
      <c r="O14" s="57">
        <f t="shared" si="0"/>
        <v>0.49</v>
      </c>
      <c r="P14" s="57">
        <f t="shared" si="0"/>
        <v>0.64500000000000002</v>
      </c>
      <c r="Q14" s="57">
        <f t="shared" si="0"/>
        <v>2.3149999999999999</v>
      </c>
      <c r="R14" s="57">
        <f t="shared" si="0"/>
        <v>0.94099999999999995</v>
      </c>
      <c r="S14" s="57">
        <f t="shared" si="0"/>
        <v>3.6259999999999999</v>
      </c>
      <c r="T14" s="57">
        <f t="shared" si="0"/>
        <v>3.4579999999999997</v>
      </c>
      <c r="U14" s="57">
        <f t="shared" si="0"/>
        <v>0.27500000000000002</v>
      </c>
      <c r="V14" s="57">
        <f t="shared" si="0"/>
        <v>0.93300000000000005</v>
      </c>
      <c r="W14" s="57">
        <f t="shared" si="0"/>
        <v>0.39400000000000002</v>
      </c>
      <c r="X14" s="57">
        <f t="shared" si="0"/>
        <v>0.28399999999999997</v>
      </c>
      <c r="Y14" s="57">
        <f t="shared" si="0"/>
        <v>0</v>
      </c>
      <c r="Z14" s="58" t="str">
        <f t="shared" si="0"/>
        <v/>
      </c>
      <c r="AA14" s="59">
        <f>SUM(AA9:AA13)</f>
        <v>37.420999999999992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5.2039999999999997</v>
      </c>
      <c r="C18" s="72">
        <v>5.0330000000000004</v>
      </c>
      <c r="D18" s="72">
        <v>5.0279999999999996</v>
      </c>
      <c r="E18" s="72">
        <v>5.07</v>
      </c>
      <c r="F18" s="72">
        <v>5.0780000000000003</v>
      </c>
      <c r="G18" s="72">
        <v>5.3579999999999997</v>
      </c>
      <c r="H18" s="72">
        <v>5.8949999999999996</v>
      </c>
      <c r="I18" s="72">
        <v>6.3230000000000004</v>
      </c>
      <c r="J18" s="72">
        <v>6.8390000000000004</v>
      </c>
      <c r="K18" s="72">
        <v>7.09</v>
      </c>
      <c r="L18" s="72">
        <v>7.2270000000000003</v>
      </c>
      <c r="M18" s="72">
        <v>7.2460000000000004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71.390999999999991</v>
      </c>
    </row>
    <row r="19" spans="1:27" ht="24.95" customHeight="1" x14ac:dyDescent="0.2">
      <c r="A19" s="70" t="s">
        <v>14</v>
      </c>
      <c r="B19" s="75">
        <v>11.559000000000001</v>
      </c>
      <c r="C19" s="76">
        <v>10.425000000000001</v>
      </c>
      <c r="D19" s="76">
        <v>9.7620000000000005</v>
      </c>
      <c r="E19" s="76">
        <v>10.106</v>
      </c>
      <c r="F19" s="76">
        <v>9.5830000000000002</v>
      </c>
      <c r="G19" s="76">
        <v>9.6630000000000003</v>
      </c>
      <c r="H19" s="76">
        <v>9.4550000000000001</v>
      </c>
      <c r="I19" s="76">
        <v>10.082999999999998</v>
      </c>
      <c r="J19" s="76">
        <v>9.8970000000000002</v>
      </c>
      <c r="K19" s="76">
        <v>11.142999999999999</v>
      </c>
      <c r="L19" s="76">
        <v>10.371</v>
      </c>
      <c r="M19" s="76">
        <v>12.597</v>
      </c>
      <c r="N19" s="76">
        <v>3.6080000000000001</v>
      </c>
      <c r="O19" s="76">
        <v>3.2350000000000003</v>
      </c>
      <c r="P19" s="76">
        <v>4.3109999999999999</v>
      </c>
      <c r="Q19" s="76">
        <v>3.165</v>
      </c>
      <c r="R19" s="76">
        <v>3.5350000000000001</v>
      </c>
      <c r="S19" s="76">
        <v>0.70899999999999996</v>
      </c>
      <c r="T19" s="76"/>
      <c r="U19" s="76">
        <v>3.7530000000000001</v>
      </c>
      <c r="V19" s="76">
        <v>3.1179999999999999</v>
      </c>
      <c r="W19" s="76">
        <v>3.3919999999999999</v>
      </c>
      <c r="X19" s="76">
        <v>3.2990000000000004</v>
      </c>
      <c r="Y19" s="76">
        <v>2.5060000000000002</v>
      </c>
      <c r="Z19" s="73"/>
      <c r="AA19" s="74">
        <f>SUM(B19:Z19)</f>
        <v>159.27499999999998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16.763000000000002</v>
      </c>
      <c r="C22" s="83">
        <f t="shared" ref="C22:Z22" si="1">IF(LEN(C$2)&gt;0,SUM(C17:C21),"")</f>
        <v>15.458000000000002</v>
      </c>
      <c r="D22" s="83">
        <f t="shared" si="1"/>
        <v>14.79</v>
      </c>
      <c r="E22" s="83">
        <f t="shared" si="1"/>
        <v>15.176</v>
      </c>
      <c r="F22" s="83">
        <f t="shared" si="1"/>
        <v>14.661000000000001</v>
      </c>
      <c r="G22" s="83">
        <f t="shared" si="1"/>
        <v>15.021000000000001</v>
      </c>
      <c r="H22" s="83">
        <f t="shared" si="1"/>
        <v>15.35</v>
      </c>
      <c r="I22" s="83">
        <f t="shared" si="1"/>
        <v>16.405999999999999</v>
      </c>
      <c r="J22" s="83">
        <f t="shared" si="1"/>
        <v>16.736000000000001</v>
      </c>
      <c r="K22" s="83">
        <f t="shared" si="1"/>
        <v>18.232999999999997</v>
      </c>
      <c r="L22" s="83">
        <f t="shared" si="1"/>
        <v>17.597999999999999</v>
      </c>
      <c r="M22" s="83">
        <f t="shared" si="1"/>
        <v>19.843</v>
      </c>
      <c r="N22" s="83">
        <f t="shared" si="1"/>
        <v>3.6080000000000001</v>
      </c>
      <c r="O22" s="83">
        <f t="shared" si="1"/>
        <v>3.2350000000000003</v>
      </c>
      <c r="P22" s="83">
        <f t="shared" si="1"/>
        <v>4.3109999999999999</v>
      </c>
      <c r="Q22" s="83">
        <f t="shared" si="1"/>
        <v>3.165</v>
      </c>
      <c r="R22" s="83">
        <f t="shared" si="1"/>
        <v>3.5350000000000001</v>
      </c>
      <c r="S22" s="83">
        <f t="shared" si="1"/>
        <v>0.70899999999999996</v>
      </c>
      <c r="T22" s="83">
        <f t="shared" si="1"/>
        <v>0</v>
      </c>
      <c r="U22" s="83">
        <f t="shared" si="1"/>
        <v>3.7530000000000001</v>
      </c>
      <c r="V22" s="83">
        <f t="shared" si="1"/>
        <v>3.1179999999999999</v>
      </c>
      <c r="W22" s="83">
        <f t="shared" si="1"/>
        <v>3.3919999999999999</v>
      </c>
      <c r="X22" s="83">
        <f t="shared" si="1"/>
        <v>3.2990000000000004</v>
      </c>
      <c r="Y22" s="83">
        <f t="shared" si="1"/>
        <v>2.5060000000000002</v>
      </c>
      <c r="Z22" s="84" t="str">
        <f t="shared" si="1"/>
        <v/>
      </c>
      <c r="AA22" s="85">
        <f>SUM(AA17:AA21)</f>
        <v>230.66599999999997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19.882999999999999</v>
      </c>
      <c r="C26" s="72">
        <v>17.818000000000001</v>
      </c>
      <c r="D26" s="72">
        <v>16.07</v>
      </c>
      <c r="E26" s="72">
        <v>16.536000000000001</v>
      </c>
      <c r="F26" s="72">
        <v>16.481000000000002</v>
      </c>
      <c r="G26" s="72">
        <v>16.061</v>
      </c>
      <c r="H26" s="72">
        <v>17.55</v>
      </c>
      <c r="I26" s="72">
        <v>18.346</v>
      </c>
      <c r="J26" s="72">
        <v>17.896000000000001</v>
      </c>
      <c r="K26" s="72">
        <v>20.832999999999998</v>
      </c>
      <c r="L26" s="72">
        <v>20.218</v>
      </c>
      <c r="M26" s="72">
        <v>22.402999999999999</v>
      </c>
      <c r="N26" s="72">
        <v>3.6080000000000001</v>
      </c>
      <c r="O26" s="72">
        <v>3.7250000000000001</v>
      </c>
      <c r="P26" s="72">
        <v>4.9560000000000004</v>
      </c>
      <c r="Q26" s="72">
        <v>5.48</v>
      </c>
      <c r="R26" s="72">
        <v>4.476</v>
      </c>
      <c r="S26" s="72">
        <v>4.335</v>
      </c>
      <c r="T26" s="72">
        <v>3.4580000000000002</v>
      </c>
      <c r="U26" s="72">
        <v>4.0279999999999996</v>
      </c>
      <c r="V26" s="72">
        <v>4.0510000000000002</v>
      </c>
      <c r="W26" s="72">
        <v>3.786</v>
      </c>
      <c r="X26" s="72">
        <v>3.5830000000000002</v>
      </c>
      <c r="Y26" s="72">
        <v>2.5059999999999998</v>
      </c>
      <c r="Z26" s="73"/>
      <c r="AA26" s="74">
        <f>SUM(B26:Z26)</f>
        <v>268.08699999999999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19.882999999999999</v>
      </c>
      <c r="C28" s="57">
        <f t="shared" ref="C28:Z28" si="2">IF(LEN(C$2)&gt;0,SUM(C25:C27),"")</f>
        <v>17.818000000000001</v>
      </c>
      <c r="D28" s="57">
        <f t="shared" si="2"/>
        <v>16.07</v>
      </c>
      <c r="E28" s="57">
        <f t="shared" si="2"/>
        <v>16.536000000000001</v>
      </c>
      <c r="F28" s="57">
        <f t="shared" si="2"/>
        <v>16.481000000000002</v>
      </c>
      <c r="G28" s="57">
        <f t="shared" si="2"/>
        <v>16.061</v>
      </c>
      <c r="H28" s="57">
        <f t="shared" si="2"/>
        <v>17.55</v>
      </c>
      <c r="I28" s="57">
        <f t="shared" si="2"/>
        <v>18.346</v>
      </c>
      <c r="J28" s="57">
        <f t="shared" si="2"/>
        <v>17.896000000000001</v>
      </c>
      <c r="K28" s="57">
        <f t="shared" si="2"/>
        <v>20.832999999999998</v>
      </c>
      <c r="L28" s="57">
        <f t="shared" si="2"/>
        <v>20.218</v>
      </c>
      <c r="M28" s="57">
        <f t="shared" si="2"/>
        <v>22.402999999999999</v>
      </c>
      <c r="N28" s="57">
        <f t="shared" si="2"/>
        <v>3.6080000000000001</v>
      </c>
      <c r="O28" s="57">
        <f t="shared" si="2"/>
        <v>3.7250000000000001</v>
      </c>
      <c r="P28" s="57">
        <f t="shared" si="2"/>
        <v>4.9560000000000004</v>
      </c>
      <c r="Q28" s="57">
        <f t="shared" si="2"/>
        <v>5.48</v>
      </c>
      <c r="R28" s="57">
        <f t="shared" si="2"/>
        <v>4.476</v>
      </c>
      <c r="S28" s="57">
        <f t="shared" si="2"/>
        <v>4.335</v>
      </c>
      <c r="T28" s="57">
        <f t="shared" si="2"/>
        <v>3.4580000000000002</v>
      </c>
      <c r="U28" s="57">
        <f t="shared" si="2"/>
        <v>4.0279999999999996</v>
      </c>
      <c r="V28" s="57">
        <f t="shared" si="2"/>
        <v>4.0510000000000002</v>
      </c>
      <c r="W28" s="57">
        <f t="shared" si="2"/>
        <v>3.786</v>
      </c>
      <c r="X28" s="57">
        <f t="shared" si="2"/>
        <v>3.5830000000000002</v>
      </c>
      <c r="Y28" s="57">
        <f t="shared" si="2"/>
        <v>2.5059999999999998</v>
      </c>
      <c r="Z28" s="58" t="str">
        <f t="shared" si="2"/>
        <v/>
      </c>
      <c r="AA28" s="59">
        <f>SUM(AA25:AA27)</f>
        <v>268.08699999999999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19.883000000000003</v>
      </c>
      <c r="C47" s="83">
        <f t="shared" ref="C47:Z47" si="8">IF(LEN(C$2)&gt;0,C14+C22+C36,"")</f>
        <v>17.818000000000001</v>
      </c>
      <c r="D47" s="83">
        <f t="shared" si="8"/>
        <v>16.07</v>
      </c>
      <c r="E47" s="83">
        <f t="shared" si="8"/>
        <v>16.536000000000001</v>
      </c>
      <c r="F47" s="83">
        <f t="shared" si="8"/>
        <v>16.481000000000002</v>
      </c>
      <c r="G47" s="83">
        <f t="shared" si="8"/>
        <v>16.061</v>
      </c>
      <c r="H47" s="83">
        <f t="shared" si="8"/>
        <v>17.55</v>
      </c>
      <c r="I47" s="83">
        <f t="shared" si="8"/>
        <v>18.346</v>
      </c>
      <c r="J47" s="83">
        <f t="shared" si="8"/>
        <v>17.896000000000001</v>
      </c>
      <c r="K47" s="83">
        <f t="shared" si="8"/>
        <v>20.832999999999998</v>
      </c>
      <c r="L47" s="83">
        <f t="shared" si="8"/>
        <v>20.218</v>
      </c>
      <c r="M47" s="83">
        <f t="shared" si="8"/>
        <v>22.402999999999999</v>
      </c>
      <c r="N47" s="83">
        <f t="shared" si="8"/>
        <v>3.6080000000000001</v>
      </c>
      <c r="O47" s="83">
        <f t="shared" si="8"/>
        <v>3.7250000000000005</v>
      </c>
      <c r="P47" s="83">
        <f t="shared" si="8"/>
        <v>4.9559999999999995</v>
      </c>
      <c r="Q47" s="83">
        <f t="shared" si="8"/>
        <v>5.48</v>
      </c>
      <c r="R47" s="83">
        <f t="shared" si="8"/>
        <v>4.476</v>
      </c>
      <c r="S47" s="83">
        <f t="shared" si="8"/>
        <v>4.335</v>
      </c>
      <c r="T47" s="83">
        <f t="shared" si="8"/>
        <v>3.4579999999999997</v>
      </c>
      <c r="U47" s="83">
        <f t="shared" si="8"/>
        <v>4.0280000000000005</v>
      </c>
      <c r="V47" s="83">
        <f t="shared" si="8"/>
        <v>4.0510000000000002</v>
      </c>
      <c r="W47" s="83">
        <f t="shared" si="8"/>
        <v>3.786</v>
      </c>
      <c r="X47" s="83">
        <f t="shared" si="8"/>
        <v>3.5830000000000002</v>
      </c>
      <c r="Y47" s="83">
        <f t="shared" si="8"/>
        <v>2.5060000000000002</v>
      </c>
      <c r="Z47" s="84" t="str">
        <f t="shared" si="8"/>
        <v/>
      </c>
      <c r="AA47" s="100">
        <f>SUM(B47:Z47)</f>
        <v>268.08699999999999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19.883000000000003</v>
      </c>
      <c r="C4" s="18">
        <v>17.818000000000001</v>
      </c>
      <c r="D4" s="18">
        <v>16.069999999999997</v>
      </c>
      <c r="E4" s="18">
        <v>16.536000000000001</v>
      </c>
      <c r="F4" s="18">
        <v>16.480999999999998</v>
      </c>
      <c r="G4" s="18">
        <v>16.060999999999996</v>
      </c>
      <c r="H4" s="18">
        <v>17.55</v>
      </c>
      <c r="I4" s="18">
        <v>18.345999999999997</v>
      </c>
      <c r="J4" s="18">
        <v>17.895999999999997</v>
      </c>
      <c r="K4" s="18">
        <v>20.833000000000002</v>
      </c>
      <c r="L4" s="18">
        <v>20.218000000000004</v>
      </c>
      <c r="M4" s="18">
        <v>22.402999999999999</v>
      </c>
      <c r="N4" s="18">
        <v>3.6080000000000001</v>
      </c>
      <c r="O4" s="18">
        <v>3.7250000000000001</v>
      </c>
      <c r="P4" s="18">
        <v>4.9559999999999995</v>
      </c>
      <c r="Q4" s="18">
        <v>5.4799999999999995</v>
      </c>
      <c r="R4" s="18">
        <v>4.476</v>
      </c>
      <c r="S4" s="18">
        <v>4.335</v>
      </c>
      <c r="T4" s="18">
        <v>3.4580000000000002</v>
      </c>
      <c r="U4" s="18">
        <v>4.0280000000000005</v>
      </c>
      <c r="V4" s="18">
        <v>4.0510000000000002</v>
      </c>
      <c r="W4" s="18">
        <v>3.786</v>
      </c>
      <c r="X4" s="18">
        <v>3.5830000000000002</v>
      </c>
      <c r="Y4" s="18">
        <v>2.5060000000000002</v>
      </c>
      <c r="Z4" s="19"/>
      <c r="AA4" s="20">
        <f>SUM(B4:Z4)</f>
        <v>268.08699999999999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113.85</v>
      </c>
      <c r="C7" s="28">
        <v>98.16</v>
      </c>
      <c r="D7" s="28">
        <v>89.18</v>
      </c>
      <c r="E7" s="28">
        <v>86.52</v>
      </c>
      <c r="F7" s="28">
        <v>84.05</v>
      </c>
      <c r="G7" s="28">
        <v>80.62</v>
      </c>
      <c r="H7" s="28">
        <v>87.19</v>
      </c>
      <c r="I7" s="28">
        <v>98.17</v>
      </c>
      <c r="J7" s="28">
        <v>92.06</v>
      </c>
      <c r="K7" s="28">
        <v>90.07</v>
      </c>
      <c r="L7" s="28">
        <v>87.18</v>
      </c>
      <c r="M7" s="28">
        <v>84.03</v>
      </c>
      <c r="N7" s="28">
        <v>91.51</v>
      </c>
      <c r="O7" s="28">
        <v>89.02</v>
      </c>
      <c r="P7" s="28">
        <v>89.83</v>
      </c>
      <c r="Q7" s="28">
        <v>89.97</v>
      </c>
      <c r="R7" s="28">
        <v>92.15</v>
      </c>
      <c r="S7" s="28">
        <v>105.26</v>
      </c>
      <c r="T7" s="28">
        <v>112.62</v>
      </c>
      <c r="U7" s="28">
        <v>120</v>
      </c>
      <c r="V7" s="28">
        <v>120</v>
      </c>
      <c r="W7" s="28">
        <v>105.26</v>
      </c>
      <c r="X7" s="28">
        <v>104.43</v>
      </c>
      <c r="Y7" s="28">
        <v>93.87</v>
      </c>
      <c r="Z7" s="29"/>
      <c r="AA7" s="30">
        <v>96.041666666666671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19.883000000000003</v>
      </c>
      <c r="C13" s="52">
        <v>17.818000000000001</v>
      </c>
      <c r="D13" s="52">
        <v>16.069999999999997</v>
      </c>
      <c r="E13" s="52">
        <v>16.536000000000001</v>
      </c>
      <c r="F13" s="52">
        <v>16.480999999999998</v>
      </c>
      <c r="G13" s="52">
        <v>14.814999999999998</v>
      </c>
      <c r="H13" s="52">
        <v>11.865</v>
      </c>
      <c r="I13" s="52">
        <v>11.884</v>
      </c>
      <c r="J13" s="52">
        <v>14.847999999999999</v>
      </c>
      <c r="K13" s="52">
        <v>11.673999999999999</v>
      </c>
      <c r="L13" s="52">
        <v>15.048</v>
      </c>
      <c r="M13" s="52">
        <v>19.673000000000002</v>
      </c>
      <c r="N13" s="52">
        <v>2.2930000000000001</v>
      </c>
      <c r="O13" s="52">
        <v>2.3460000000000001</v>
      </c>
      <c r="P13" s="52">
        <v>3.6909999999999998</v>
      </c>
      <c r="Q13" s="52">
        <v>3.3709999999999996</v>
      </c>
      <c r="R13" s="52">
        <v>2.6439999999999997</v>
      </c>
      <c r="S13" s="52">
        <v>2.6950000000000003</v>
      </c>
      <c r="T13" s="52">
        <v>0.42499999999999999</v>
      </c>
      <c r="U13" s="52">
        <v>2.2970000000000002</v>
      </c>
      <c r="V13" s="52">
        <v>2.2969999999999997</v>
      </c>
      <c r="W13" s="52">
        <v>2.444</v>
      </c>
      <c r="X13" s="52">
        <v>2.21</v>
      </c>
      <c r="Y13" s="52">
        <v>1.147</v>
      </c>
      <c r="Z13" s="53"/>
      <c r="AA13" s="54">
        <f>SUM(B13:Z13)</f>
        <v>214.45500000000001</v>
      </c>
    </row>
    <row r="14" spans="1:27" ht="30" customHeight="1" thickBot="1" x14ac:dyDescent="0.25">
      <c r="A14" s="55" t="s">
        <v>10</v>
      </c>
      <c r="B14" s="56">
        <f>IF(LEN(B$2)&gt;0,SUM(B10:B13),"")</f>
        <v>19.883000000000003</v>
      </c>
      <c r="C14" s="57">
        <f t="shared" ref="C14:Z14" si="0">IF(LEN(C$2)&gt;0,SUM(C10:C13),"")</f>
        <v>17.818000000000001</v>
      </c>
      <c r="D14" s="57">
        <f t="shared" si="0"/>
        <v>16.069999999999997</v>
      </c>
      <c r="E14" s="57">
        <f t="shared" si="0"/>
        <v>16.536000000000001</v>
      </c>
      <c r="F14" s="57">
        <f t="shared" si="0"/>
        <v>16.480999999999998</v>
      </c>
      <c r="G14" s="57">
        <f t="shared" si="0"/>
        <v>14.814999999999998</v>
      </c>
      <c r="H14" s="57">
        <f t="shared" si="0"/>
        <v>11.865</v>
      </c>
      <c r="I14" s="57">
        <f t="shared" si="0"/>
        <v>11.884</v>
      </c>
      <c r="J14" s="57">
        <f t="shared" si="0"/>
        <v>14.847999999999999</v>
      </c>
      <c r="K14" s="57">
        <f t="shared" si="0"/>
        <v>11.673999999999999</v>
      </c>
      <c r="L14" s="57">
        <f t="shared" si="0"/>
        <v>15.048</v>
      </c>
      <c r="M14" s="57">
        <f t="shared" si="0"/>
        <v>19.673000000000002</v>
      </c>
      <c r="N14" s="57">
        <f t="shared" si="0"/>
        <v>2.2930000000000001</v>
      </c>
      <c r="O14" s="57">
        <f t="shared" si="0"/>
        <v>2.3460000000000001</v>
      </c>
      <c r="P14" s="57">
        <f t="shared" si="0"/>
        <v>3.6909999999999998</v>
      </c>
      <c r="Q14" s="57">
        <f t="shared" si="0"/>
        <v>3.3709999999999996</v>
      </c>
      <c r="R14" s="57">
        <f t="shared" si="0"/>
        <v>2.6439999999999997</v>
      </c>
      <c r="S14" s="57">
        <f t="shared" si="0"/>
        <v>2.6950000000000003</v>
      </c>
      <c r="T14" s="57">
        <f t="shared" si="0"/>
        <v>0.42499999999999999</v>
      </c>
      <c r="U14" s="57">
        <f t="shared" si="0"/>
        <v>2.2970000000000002</v>
      </c>
      <c r="V14" s="57">
        <f t="shared" si="0"/>
        <v>2.2969999999999997</v>
      </c>
      <c r="W14" s="57">
        <f t="shared" si="0"/>
        <v>2.444</v>
      </c>
      <c r="X14" s="57">
        <f t="shared" si="0"/>
        <v>2.21</v>
      </c>
      <c r="Y14" s="57">
        <f t="shared" si="0"/>
        <v>1.147</v>
      </c>
      <c r="Z14" s="58" t="str">
        <f t="shared" si="0"/>
        <v/>
      </c>
      <c r="AA14" s="59">
        <f>SUM(AA9:AA13)</f>
        <v>214.45500000000001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1.246</v>
      </c>
      <c r="H18" s="72">
        <v>5.6850000000000005</v>
      </c>
      <c r="I18" s="72">
        <v>5.8440000000000003</v>
      </c>
      <c r="J18" s="72">
        <v>1.429</v>
      </c>
      <c r="K18" s="72">
        <v>6.5340000000000007</v>
      </c>
      <c r="L18" s="72">
        <v>2.472</v>
      </c>
      <c r="M18" s="72">
        <v>1.8859999999999999</v>
      </c>
      <c r="N18" s="72">
        <v>1.3149999999999999</v>
      </c>
      <c r="O18" s="72">
        <v>1.379</v>
      </c>
      <c r="P18" s="72">
        <v>1.2649999999999999</v>
      </c>
      <c r="Q18" s="72">
        <v>2.109</v>
      </c>
      <c r="R18" s="72">
        <v>1.8320000000000001</v>
      </c>
      <c r="S18" s="72">
        <v>1.64</v>
      </c>
      <c r="T18" s="72">
        <v>1.629</v>
      </c>
      <c r="U18" s="72">
        <v>1.7310000000000001</v>
      </c>
      <c r="V18" s="72">
        <v>1.754</v>
      </c>
      <c r="W18" s="72">
        <v>1.3420000000000001</v>
      </c>
      <c r="X18" s="72">
        <v>1.373</v>
      </c>
      <c r="Y18" s="72">
        <v>1.359</v>
      </c>
      <c r="Z18" s="73"/>
      <c r="AA18" s="74">
        <f>SUM(B18:Z18)</f>
        <v>43.824000000000005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0.61799999999999999</v>
      </c>
      <c r="J19" s="76">
        <v>1.619</v>
      </c>
      <c r="K19" s="76">
        <v>2.625</v>
      </c>
      <c r="L19" s="76">
        <v>2.698</v>
      </c>
      <c r="M19" s="76">
        <v>0.84399999999999997</v>
      </c>
      <c r="N19" s="76"/>
      <c r="O19" s="76"/>
      <c r="P19" s="76"/>
      <c r="Q19" s="76"/>
      <c r="R19" s="76"/>
      <c r="S19" s="76"/>
      <c r="T19" s="76">
        <v>1.4039999999999999</v>
      </c>
      <c r="U19" s="76"/>
      <c r="V19" s="76"/>
      <c r="W19" s="76"/>
      <c r="X19" s="76"/>
      <c r="Y19" s="76"/>
      <c r="Z19" s="73"/>
      <c r="AA19" s="74">
        <f>SUM(B19:Z19)</f>
        <v>9.8079999999999998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1.246</v>
      </c>
      <c r="H22" s="83">
        <f t="shared" si="1"/>
        <v>5.6850000000000005</v>
      </c>
      <c r="I22" s="83">
        <f t="shared" si="1"/>
        <v>6.4620000000000006</v>
      </c>
      <c r="J22" s="83">
        <f t="shared" si="1"/>
        <v>3.048</v>
      </c>
      <c r="K22" s="83">
        <f t="shared" si="1"/>
        <v>9.1590000000000007</v>
      </c>
      <c r="L22" s="83">
        <f t="shared" si="1"/>
        <v>5.17</v>
      </c>
      <c r="M22" s="83">
        <f t="shared" si="1"/>
        <v>2.73</v>
      </c>
      <c r="N22" s="83">
        <f t="shared" si="1"/>
        <v>1.3149999999999999</v>
      </c>
      <c r="O22" s="83">
        <f t="shared" si="1"/>
        <v>1.379</v>
      </c>
      <c r="P22" s="83">
        <f t="shared" si="1"/>
        <v>1.2649999999999999</v>
      </c>
      <c r="Q22" s="83">
        <f t="shared" si="1"/>
        <v>2.109</v>
      </c>
      <c r="R22" s="83">
        <f t="shared" si="1"/>
        <v>1.8320000000000001</v>
      </c>
      <c r="S22" s="83">
        <f t="shared" si="1"/>
        <v>1.64</v>
      </c>
      <c r="T22" s="83">
        <f t="shared" si="1"/>
        <v>3.0329999999999999</v>
      </c>
      <c r="U22" s="83">
        <f t="shared" si="1"/>
        <v>1.7310000000000001</v>
      </c>
      <c r="V22" s="83">
        <f t="shared" si="1"/>
        <v>1.754</v>
      </c>
      <c r="W22" s="83">
        <f t="shared" si="1"/>
        <v>1.3420000000000001</v>
      </c>
      <c r="X22" s="83">
        <f t="shared" si="1"/>
        <v>1.373</v>
      </c>
      <c r="Y22" s="83">
        <f t="shared" si="1"/>
        <v>1.359</v>
      </c>
      <c r="Z22" s="84">
        <f t="shared" si="1"/>
        <v>0</v>
      </c>
      <c r="AA22" s="85">
        <f t="shared" si="1"/>
        <v>53.632000000000005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19.882999999999999</v>
      </c>
      <c r="C26" s="72">
        <v>17.818000000000001</v>
      </c>
      <c r="D26" s="72">
        <v>16.07</v>
      </c>
      <c r="E26" s="72">
        <v>16.536000000000001</v>
      </c>
      <c r="F26" s="72">
        <v>16.481000000000002</v>
      </c>
      <c r="G26" s="72">
        <v>16.061</v>
      </c>
      <c r="H26" s="72">
        <v>17.55</v>
      </c>
      <c r="I26" s="72">
        <v>18.346</v>
      </c>
      <c r="J26" s="72">
        <v>17.896000000000001</v>
      </c>
      <c r="K26" s="72">
        <v>20.832999999999998</v>
      </c>
      <c r="L26" s="72">
        <v>20.218</v>
      </c>
      <c r="M26" s="72">
        <v>22.402999999999999</v>
      </c>
      <c r="N26" s="72">
        <v>3.6080000000000001</v>
      </c>
      <c r="O26" s="72">
        <v>3.7250000000000001</v>
      </c>
      <c r="P26" s="72">
        <v>4.9560000000000004</v>
      </c>
      <c r="Q26" s="72">
        <v>5.48</v>
      </c>
      <c r="R26" s="72">
        <v>4.476</v>
      </c>
      <c r="S26" s="72">
        <v>4.335</v>
      </c>
      <c r="T26" s="72">
        <v>3.4580000000000002</v>
      </c>
      <c r="U26" s="72">
        <v>4.0279999999999996</v>
      </c>
      <c r="V26" s="72">
        <v>4.0510000000000002</v>
      </c>
      <c r="W26" s="72">
        <v>3.786</v>
      </c>
      <c r="X26" s="72">
        <v>3.5830000000000002</v>
      </c>
      <c r="Y26" s="72">
        <v>2.5059999999999998</v>
      </c>
      <c r="Z26" s="73"/>
      <c r="AA26" s="74">
        <f>SUM(B26:Z26)</f>
        <v>268.08699999999999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19.882999999999999</v>
      </c>
      <c r="C28" s="57">
        <f t="shared" si="2"/>
        <v>17.818000000000001</v>
      </c>
      <c r="D28" s="57">
        <f t="shared" si="2"/>
        <v>16.07</v>
      </c>
      <c r="E28" s="57">
        <f t="shared" si="2"/>
        <v>16.536000000000001</v>
      </c>
      <c r="F28" s="57">
        <f t="shared" si="2"/>
        <v>16.481000000000002</v>
      </c>
      <c r="G28" s="57">
        <f t="shared" si="2"/>
        <v>16.061</v>
      </c>
      <c r="H28" s="57">
        <f t="shared" si="2"/>
        <v>17.55</v>
      </c>
      <c r="I28" s="57">
        <f t="shared" si="2"/>
        <v>18.346</v>
      </c>
      <c r="J28" s="57">
        <f t="shared" si="2"/>
        <v>17.896000000000001</v>
      </c>
      <c r="K28" s="57">
        <f t="shared" si="2"/>
        <v>20.832999999999998</v>
      </c>
      <c r="L28" s="57">
        <f t="shared" si="2"/>
        <v>20.218</v>
      </c>
      <c r="M28" s="57">
        <f t="shared" si="2"/>
        <v>22.402999999999999</v>
      </c>
      <c r="N28" s="57">
        <f t="shared" si="2"/>
        <v>3.6080000000000001</v>
      </c>
      <c r="O28" s="57">
        <f t="shared" si="2"/>
        <v>3.7250000000000001</v>
      </c>
      <c r="P28" s="57">
        <f t="shared" si="2"/>
        <v>4.9560000000000004</v>
      </c>
      <c r="Q28" s="57">
        <f t="shared" si="2"/>
        <v>5.48</v>
      </c>
      <c r="R28" s="57">
        <f t="shared" si="2"/>
        <v>4.476</v>
      </c>
      <c r="S28" s="57">
        <f t="shared" si="2"/>
        <v>4.335</v>
      </c>
      <c r="T28" s="57">
        <f t="shared" si="2"/>
        <v>3.4580000000000002</v>
      </c>
      <c r="U28" s="57">
        <f t="shared" si="2"/>
        <v>4.0279999999999996</v>
      </c>
      <c r="V28" s="57">
        <f t="shared" si="2"/>
        <v>4.0510000000000002</v>
      </c>
      <c r="W28" s="57">
        <f t="shared" si="2"/>
        <v>3.786</v>
      </c>
      <c r="X28" s="57">
        <f t="shared" si="2"/>
        <v>3.5830000000000002</v>
      </c>
      <c r="Y28" s="57">
        <f t="shared" si="2"/>
        <v>2.5059999999999998</v>
      </c>
      <c r="Z28" s="58">
        <f t="shared" si="2"/>
        <v>0</v>
      </c>
      <c r="AA28" s="59">
        <f t="shared" si="2"/>
        <v>268.08699999999999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19.883000000000003</v>
      </c>
      <c r="C47" s="83">
        <f t="shared" ref="C47:Z47" si="8">SUM(C10:C13)+C22+C36</f>
        <v>17.818000000000001</v>
      </c>
      <c r="D47" s="83">
        <f t="shared" si="8"/>
        <v>16.069999999999997</v>
      </c>
      <c r="E47" s="83">
        <f t="shared" si="8"/>
        <v>16.536000000000001</v>
      </c>
      <c r="F47" s="83">
        <f t="shared" si="8"/>
        <v>16.480999999999998</v>
      </c>
      <c r="G47" s="83">
        <f t="shared" si="8"/>
        <v>16.060999999999996</v>
      </c>
      <c r="H47" s="83">
        <f t="shared" si="8"/>
        <v>17.55</v>
      </c>
      <c r="I47" s="83">
        <f t="shared" si="8"/>
        <v>18.346</v>
      </c>
      <c r="J47" s="83">
        <f t="shared" si="8"/>
        <v>17.896000000000001</v>
      </c>
      <c r="K47" s="83">
        <f t="shared" si="8"/>
        <v>20.832999999999998</v>
      </c>
      <c r="L47" s="83">
        <f t="shared" si="8"/>
        <v>20.218</v>
      </c>
      <c r="M47" s="83">
        <f t="shared" si="8"/>
        <v>22.403000000000002</v>
      </c>
      <c r="N47" s="83">
        <f t="shared" si="8"/>
        <v>3.6080000000000001</v>
      </c>
      <c r="O47" s="83">
        <f t="shared" si="8"/>
        <v>3.7250000000000001</v>
      </c>
      <c r="P47" s="83">
        <f t="shared" si="8"/>
        <v>4.9559999999999995</v>
      </c>
      <c r="Q47" s="83">
        <f t="shared" si="8"/>
        <v>5.4799999999999995</v>
      </c>
      <c r="R47" s="83">
        <f t="shared" si="8"/>
        <v>4.476</v>
      </c>
      <c r="S47" s="83">
        <f t="shared" si="8"/>
        <v>4.335</v>
      </c>
      <c r="T47" s="83">
        <f t="shared" si="8"/>
        <v>3.4579999999999997</v>
      </c>
      <c r="U47" s="83">
        <f t="shared" si="8"/>
        <v>4.0280000000000005</v>
      </c>
      <c r="V47" s="83">
        <f t="shared" si="8"/>
        <v>4.0510000000000002</v>
      </c>
      <c r="W47" s="83">
        <f t="shared" si="8"/>
        <v>3.786</v>
      </c>
      <c r="X47" s="83">
        <f t="shared" si="8"/>
        <v>3.5830000000000002</v>
      </c>
      <c r="Y47" s="83">
        <f t="shared" si="8"/>
        <v>2.5060000000000002</v>
      </c>
      <c r="Z47" s="84">
        <f t="shared" si="8"/>
        <v>0</v>
      </c>
      <c r="AA47" s="100">
        <f>SUM(B47:Z47)</f>
        <v>268.08699999999999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2021-08-20T20:19:08Z</dcterms:created>
  <dcterms:modified xsi:type="dcterms:W3CDTF">2021-08-20T20:19:09Z</dcterms:modified>
</cp:coreProperties>
</file>