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<sst xmlns="http://schemas.openxmlformats.org/spreadsheetml/2006/main" count="110" uniqueCount="49">
  <si>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14/08/2021 23:27:33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</si>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</sst>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7.49</c:v>
                </c:pt>
                <c:pt idx="1">
                  <c:v>7.24</c:v>
                </c:pt>
                <c:pt idx="2">
                  <c:v>6.79</c:v>
                </c:pt>
                <c:pt idx="3">
                  <c:v>6.52</c:v>
                </c:pt>
                <c:pt idx="4">
                  <c:v>6.49</c:v>
                </c:pt>
                <c:pt idx="5">
                  <c:v>6.44</c:v>
                </c:pt>
                <c:pt idx="6">
                  <c:v>6.38</c:v>
                </c:pt>
                <c:pt idx="7">
                  <c:v>6.26</c:v>
                </c:pt>
                <c:pt idx="8">
                  <c:v>6.1280000000000001</c:v>
                </c:pt>
                <c:pt idx="9">
                  <c:v>5.36</c:v>
                </c:pt>
                <c:pt idx="10">
                  <c:v>4.7960000000000003</c:v>
                </c:pt>
                <c:pt idx="12">
                  <c:v>6.29</c:v>
                </c:pt>
                <c:pt idx="13">
                  <c:v>6.06</c:v>
                </c:pt>
                <c:pt idx="14">
                  <c:v>5.89</c:v>
                </c:pt>
                <c:pt idx="15">
                  <c:v>5.8</c:v>
                </c:pt>
                <c:pt idx="16">
                  <c:v>5.86</c:v>
                </c:pt>
                <c:pt idx="17">
                  <c:v>5.99</c:v>
                </c:pt>
                <c:pt idx="18">
                  <c:v>6.31</c:v>
                </c:pt>
                <c:pt idx="19">
                  <c:v>7.43</c:v>
                </c:pt>
                <c:pt idx="20">
                  <c:v>7.67</c:v>
                </c:pt>
                <c:pt idx="21">
                  <c:v>6.5</c:v>
                </c:pt>
                <c:pt idx="22">
                  <c:v>5.36</c:v>
                </c:pt>
                <c:pt idx="23">
                  <c:v>5.78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475352"/>
        <c:axId val="2884757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20.254999999999999</c:v>
                </c:pt>
                <c:pt idx="1">
                  <c:v>17.776</c:v>
                </c:pt>
                <c:pt idx="2">
                  <c:v>22.707000000000001</c:v>
                </c:pt>
                <c:pt idx="3">
                  <c:v>18.359000000000002</c:v>
                </c:pt>
                <c:pt idx="4">
                  <c:v>17.477</c:v>
                </c:pt>
                <c:pt idx="5">
                  <c:v>16.356999999999999</c:v>
                </c:pt>
                <c:pt idx="6">
                  <c:v>16.182000000000002</c:v>
                </c:pt>
                <c:pt idx="7">
                  <c:v>15.699</c:v>
                </c:pt>
                <c:pt idx="8">
                  <c:v>21.512</c:v>
                </c:pt>
                <c:pt idx="9">
                  <c:v>24.93</c:v>
                </c:pt>
                <c:pt idx="10">
                  <c:v>24.2</c:v>
                </c:pt>
                <c:pt idx="11">
                  <c:v>21.572000000000003</c:v>
                </c:pt>
                <c:pt idx="12">
                  <c:v>17.516000000000002</c:v>
                </c:pt>
                <c:pt idx="13">
                  <c:v>18.045999999999999</c:v>
                </c:pt>
                <c:pt idx="14">
                  <c:v>14.783000000000001</c:v>
                </c:pt>
                <c:pt idx="15">
                  <c:v>9.9809999999999999</c:v>
                </c:pt>
                <c:pt idx="16">
                  <c:v>6.947000000000001</c:v>
                </c:pt>
                <c:pt idx="17">
                  <c:v>7.8559999999999999</c:v>
                </c:pt>
                <c:pt idx="18">
                  <c:v>11.408000000000001</c:v>
                </c:pt>
                <c:pt idx="19">
                  <c:v>13.778</c:v>
                </c:pt>
                <c:pt idx="20">
                  <c:v>13.686</c:v>
                </c:pt>
                <c:pt idx="21">
                  <c:v>10.885</c:v>
                </c:pt>
                <c:pt idx="22">
                  <c:v>9.06</c:v>
                </c:pt>
                <c:pt idx="23">
                  <c:v>9.6150000000000002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75352"/>
        <c:axId val="2884757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82.08</c:v>
                </c:pt>
                <c:pt idx="2">
                  <c:v>65</c:v>
                </c:pt>
                <c:pt idx="3">
                  <c:v>68.7</c:v>
                </c:pt>
                <c:pt idx="4">
                  <c:v>68.56</c:v>
                </c:pt>
                <c:pt idx="5">
                  <c:v>66.94</c:v>
                </c:pt>
                <c:pt idx="6">
                  <c:v>75.34</c:v>
                </c:pt>
                <c:pt idx="7">
                  <c:v>92.01</c:v>
                </c:pt>
                <c:pt idx="8">
                  <c:v>71.900000000000006</c:v>
                </c:pt>
                <c:pt idx="9">
                  <c:v>65.489999999999995</c:v>
                </c:pt>
                <c:pt idx="10">
                  <c:v>66.81</c:v>
                </c:pt>
                <c:pt idx="11">
                  <c:v>63.9</c:v>
                </c:pt>
                <c:pt idx="12">
                  <c:v>70.91</c:v>
                </c:pt>
                <c:pt idx="13">
                  <c:v>71.03</c:v>
                </c:pt>
                <c:pt idx="14">
                  <c:v>75.55</c:v>
                </c:pt>
                <c:pt idx="15">
                  <c:v>84.23</c:v>
                </c:pt>
                <c:pt idx="16">
                  <c:v>91.5</c:v>
                </c:pt>
                <c:pt idx="17">
                  <c:v>99.07</c:v>
                </c:pt>
                <c:pt idx="18">
                  <c:v>99.93</c:v>
                </c:pt>
                <c:pt idx="19">
                  <c:v>94.28</c:v>
                </c:pt>
                <c:pt idx="20">
                  <c:v>110.45</c:v>
                </c:pt>
                <c:pt idx="21">
                  <c:v>127.63</c:v>
                </c:pt>
                <c:pt idx="22">
                  <c:v>105.02</c:v>
                </c:pt>
                <c:pt idx="23">
                  <c:v>94.94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76528"/>
        <c:axId val="288476136"/>
      </c:lineChart>
      <c:catAx>
        <c:axId val="288475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75744"/>
        <c:crosses val="autoZero"/>
        <c:auto val="1"/>
        <c:lblAlgn val="ctr"/>
        <c:lblOffset val="100"/>
        <c:noMultiLvlLbl val="0"/>
      </c:catAx>
      <c:valAx>
        <c:axId val="28847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75352"/>
        <c:crosses val="autoZero"/>
        <c:crossBetween val="between"/>
      </c:valAx>
      <c:valAx>
        <c:axId val="288476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76528"/>
        <c:crosses val="max"/>
        <c:crossBetween val="between"/>
      </c:valAx>
      <c:catAx>
        <c:axId val="288476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476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144.83400000000003</v>
          </cell>
        </row>
        <row r="31">
          <cell r="C31">
            <v>0</v>
          </cell>
        </row>
        <row r="32">
          <cell r="C32">
            <v>44.555000000000014</v>
          </cell>
        </row>
        <row r="33">
          <cell r="C33">
            <v>191.19800000000001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0</v>
          </cell>
        </row>
        <row r="40">
          <cell r="C40">
            <v>0.32599999999999996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374.06100000000004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</v>
          </cell>
          <cell r="C7">
            <v>82.08</v>
          </cell>
          <cell r="D7">
            <v>65</v>
          </cell>
          <cell r="E7">
            <v>68.7</v>
          </cell>
          <cell r="F7">
            <v>68.56</v>
          </cell>
          <cell r="G7">
            <v>66.94</v>
          </cell>
          <cell r="H7">
            <v>75.34</v>
          </cell>
          <cell r="I7">
            <v>92.01</v>
          </cell>
          <cell r="J7">
            <v>71.900000000000006</v>
          </cell>
          <cell r="K7">
            <v>65.489999999999995</v>
          </cell>
          <cell r="L7">
            <v>66.81</v>
          </cell>
          <cell r="M7">
            <v>63.9</v>
          </cell>
          <cell r="N7">
            <v>70.91</v>
          </cell>
          <cell r="O7">
            <v>71.03</v>
          </cell>
          <cell r="P7">
            <v>75.55</v>
          </cell>
          <cell r="Q7">
            <v>84.23</v>
          </cell>
          <cell r="R7">
            <v>91.5</v>
          </cell>
          <cell r="S7">
            <v>99.07</v>
          </cell>
          <cell r="T7">
            <v>99.93</v>
          </cell>
          <cell r="U7">
            <v>94.28</v>
          </cell>
          <cell r="V7">
            <v>110.45</v>
          </cell>
          <cell r="W7">
            <v>127.63</v>
          </cell>
          <cell r="X7">
            <v>105.02</v>
          </cell>
          <cell r="Y7">
            <v>94.94</v>
          </cell>
        </row>
        <row r="57">
          <cell r="B57">
            <v>7.49</v>
          </cell>
          <cell r="C57">
            <v>7.24</v>
          </cell>
          <cell r="D57">
            <v>6.79</v>
          </cell>
          <cell r="E57">
            <v>6.52</v>
          </cell>
          <cell r="F57">
            <v>6.49</v>
          </cell>
          <cell r="G57">
            <v>6.44</v>
          </cell>
          <cell r="H57">
            <v>6.38</v>
          </cell>
          <cell r="I57">
            <v>6.26</v>
          </cell>
          <cell r="J57">
            <v>6.1280000000000001</v>
          </cell>
          <cell r="K57">
            <v>5.36</v>
          </cell>
          <cell r="L57">
            <v>4.7960000000000003</v>
          </cell>
          <cell r="N57">
            <v>6.29</v>
          </cell>
          <cell r="O57">
            <v>6.06</v>
          </cell>
          <cell r="P57">
            <v>5.89</v>
          </cell>
          <cell r="Q57">
            <v>5.8</v>
          </cell>
          <cell r="R57">
            <v>5.86</v>
          </cell>
          <cell r="S57">
            <v>5.99</v>
          </cell>
          <cell r="T57">
            <v>6.31</v>
          </cell>
          <cell r="U57">
            <v>7.43</v>
          </cell>
          <cell r="V57">
            <v>7.67</v>
          </cell>
          <cell r="W57">
            <v>6.5</v>
          </cell>
          <cell r="X57">
            <v>5.36</v>
          </cell>
          <cell r="Y57">
            <v>5.78</v>
          </cell>
        </row>
        <row r="63">
          <cell r="B63">
            <v>5.665</v>
          </cell>
          <cell r="C63">
            <v>2.7669999999999999</v>
          </cell>
          <cell r="D63">
            <v>8.1460000000000008</v>
          </cell>
          <cell r="E63">
            <v>2.7909999999999999</v>
          </cell>
          <cell r="F63">
            <v>2.7280000000000002</v>
          </cell>
          <cell r="G63">
            <v>2.7370000000000001</v>
          </cell>
          <cell r="H63">
            <v>2.9870000000000001</v>
          </cell>
          <cell r="I63">
            <v>3.1150000000000002</v>
          </cell>
          <cell r="J63">
            <v>3.2149999999999999</v>
          </cell>
          <cell r="K63">
            <v>3.3159999999999998</v>
          </cell>
          <cell r="L63">
            <v>3.5129999999999999</v>
          </cell>
          <cell r="M63">
            <v>3.5750000000000002</v>
          </cell>
        </row>
        <row r="64">
          <cell r="B64">
            <v>7.1</v>
          </cell>
          <cell r="C64">
            <v>7.7689999999999992</v>
          </cell>
          <cell r="D64">
            <v>7.7709999999999999</v>
          </cell>
          <cell r="E64">
            <v>9.0480000000000018</v>
          </cell>
          <cell r="F64">
            <v>8.2590000000000003</v>
          </cell>
          <cell r="G64">
            <v>7.1800000000000006</v>
          </cell>
          <cell r="H64">
            <v>6.8149999999999995</v>
          </cell>
          <cell r="I64">
            <v>6.3239999999999998</v>
          </cell>
          <cell r="J64">
            <v>12.169</v>
          </cell>
          <cell r="K64">
            <v>16.253999999999998</v>
          </cell>
          <cell r="L64">
            <v>15.890999999999998</v>
          </cell>
          <cell r="M64">
            <v>17.997</v>
          </cell>
          <cell r="N64">
            <v>11.225999999999999</v>
          </cell>
          <cell r="O64">
            <v>11.986000000000001</v>
          </cell>
          <cell r="P64">
            <v>8.8930000000000007</v>
          </cell>
          <cell r="Q64">
            <v>4.181</v>
          </cell>
          <cell r="R64">
            <v>1.087</v>
          </cell>
          <cell r="S64">
            <v>1.8660000000000001</v>
          </cell>
          <cell r="T64">
            <v>5.0979999999999999</v>
          </cell>
          <cell r="U64">
            <v>6.3479999999999999</v>
          </cell>
          <cell r="V64">
            <v>6.016</v>
          </cell>
          <cell r="W64">
            <v>4.3849999999999998</v>
          </cell>
          <cell r="X64">
            <v>3.7</v>
          </cell>
          <cell r="Y64">
            <v>3.835</v>
          </cell>
        </row>
      </sheetData>
      <sheetData sheetId="17">
        <row r="57">
          <cell r="B57">
            <v>20.108000000000001</v>
          </cell>
          <cell r="C57">
            <v>17.776</v>
          </cell>
          <cell r="D57">
            <v>20.207000000000001</v>
          </cell>
          <cell r="E57">
            <v>16.859000000000002</v>
          </cell>
          <cell r="F57">
            <v>16.376999999999999</v>
          </cell>
          <cell r="G57">
            <v>15.257</v>
          </cell>
          <cell r="H57">
            <v>16.182000000000002</v>
          </cell>
          <cell r="I57">
            <v>15.52</v>
          </cell>
          <cell r="J57">
            <v>21.512</v>
          </cell>
          <cell r="K57">
            <v>24.93</v>
          </cell>
          <cell r="L57">
            <v>24.2</v>
          </cell>
          <cell r="M57">
            <v>21.572000000000003</v>
          </cell>
          <cell r="N57">
            <v>17.516000000000002</v>
          </cell>
          <cell r="O57">
            <v>18.045999999999999</v>
          </cell>
          <cell r="P57">
            <v>14.783000000000001</v>
          </cell>
          <cell r="Q57">
            <v>9.9809999999999999</v>
          </cell>
          <cell r="R57">
            <v>6.947000000000001</v>
          </cell>
          <cell r="S57">
            <v>7.8559999999999999</v>
          </cell>
          <cell r="T57">
            <v>11.408000000000001</v>
          </cell>
          <cell r="U57">
            <v>13.778</v>
          </cell>
          <cell r="V57">
            <v>13.686</v>
          </cell>
          <cell r="W57">
            <v>10.885</v>
          </cell>
          <cell r="X57">
            <v>9.06</v>
          </cell>
          <cell r="Y57">
            <v>9.6150000000000002</v>
          </cell>
        </row>
        <row r="62">
          <cell r="D62">
            <v>2.5</v>
          </cell>
          <cell r="E62">
            <v>1.5</v>
          </cell>
          <cell r="F62">
            <v>1.1000000000000001</v>
          </cell>
          <cell r="G62">
            <v>1.1000000000000001</v>
          </cell>
        </row>
        <row r="64">
          <cell r="B64">
            <v>0.14699999999999999</v>
          </cell>
          <cell r="I64">
            <v>0.17899999999999999</v>
          </cell>
        </row>
      </sheetData>
      <sheetData sheetId="18">
        <row r="7">
          <cell r="B7">
            <v>90</v>
          </cell>
          <cell r="C7">
            <v>82.08</v>
          </cell>
          <cell r="D7">
            <v>65</v>
          </cell>
          <cell r="E7">
            <v>68.7</v>
          </cell>
          <cell r="F7">
            <v>68.56</v>
          </cell>
          <cell r="G7">
            <v>66.94</v>
          </cell>
          <cell r="H7">
            <v>75.34</v>
          </cell>
          <cell r="I7">
            <v>92.01</v>
          </cell>
          <cell r="J7">
            <v>71.900000000000006</v>
          </cell>
          <cell r="K7">
            <v>65.489999999999995</v>
          </cell>
          <cell r="L7">
            <v>66.81</v>
          </cell>
          <cell r="M7">
            <v>63.9</v>
          </cell>
          <cell r="N7">
            <v>70.91</v>
          </cell>
          <cell r="O7">
            <v>71.03</v>
          </cell>
          <cell r="P7">
            <v>75.55</v>
          </cell>
          <cell r="Q7">
            <v>84.23</v>
          </cell>
          <cell r="R7">
            <v>91.5</v>
          </cell>
          <cell r="S7">
            <v>99.07</v>
          </cell>
          <cell r="T7">
            <v>99.93</v>
          </cell>
          <cell r="U7">
            <v>94.28</v>
          </cell>
          <cell r="V7">
            <v>110.45</v>
          </cell>
          <cell r="W7">
            <v>127.63</v>
          </cell>
          <cell r="X7">
            <v>105.02</v>
          </cell>
          <cell r="Y7">
            <v>94.94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20.255000000000003</v>
      </c>
      <c r="C4" s="18">
        <v>17.776</v>
      </c>
      <c r="D4" s="18">
        <v>22.706999999999997</v>
      </c>
      <c r="E4" s="18">
        <v>18.358999999999998</v>
      </c>
      <c r="F4" s="18">
        <v>17.477</v>
      </c>
      <c r="G4" s="18">
        <v>16.356999999999999</v>
      </c>
      <c r="H4" s="18">
        <v>16.181999999999999</v>
      </c>
      <c r="I4" s="18">
        <v>15.699</v>
      </c>
      <c r="J4" s="18">
        <v>21.512</v>
      </c>
      <c r="K4" s="18">
        <v>24.929999999999996</v>
      </c>
      <c r="L4" s="18">
        <v>24.2</v>
      </c>
      <c r="M4" s="18">
        <v>21.572000000000003</v>
      </c>
      <c r="N4" s="18">
        <v>17.516000000000002</v>
      </c>
      <c r="O4" s="18">
        <v>18.045999999999999</v>
      </c>
      <c r="P4" s="18">
        <v>14.783000000000001</v>
      </c>
      <c r="Q4" s="18">
        <v>9.9809999999999999</v>
      </c>
      <c r="R4" s="18">
        <v>6.947000000000001</v>
      </c>
      <c r="S4" s="18">
        <v>7.8559999999999999</v>
      </c>
      <c r="T4" s="18">
        <v>11.407999999999999</v>
      </c>
      <c r="U4" s="18">
        <v>13.777999999999999</v>
      </c>
      <c r="V4" s="18">
        <v>13.686</v>
      </c>
      <c r="W4" s="18">
        <v>10.885</v>
      </c>
      <c r="X4" s="18">
        <v>9.06</v>
      </c>
      <c r="Y4" s="18">
        <v>9.6150000000000002</v>
      </c>
      <c r="Z4" s="19"/>
      <c r="AA4" s="20">
        <f>SUM(B4:Z4)</f>
        <v>380.58700000000005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82.08</v>
      </c>
      <c r="D7" s="28">
        <v>65</v>
      </c>
      <c r="E7" s="28">
        <v>68.7</v>
      </c>
      <c r="F7" s="28">
        <v>68.56</v>
      </c>
      <c r="G7" s="28">
        <v>66.94</v>
      </c>
      <c r="H7" s="28">
        <v>75.34</v>
      </c>
      <c r="I7" s="28">
        <v>92.01</v>
      </c>
      <c r="J7" s="28">
        <v>71.900000000000006</v>
      </c>
      <c r="K7" s="28">
        <v>65.489999999999995</v>
      </c>
      <c r="L7" s="28">
        <v>66.81</v>
      </c>
      <c r="M7" s="28">
        <v>63.9</v>
      </c>
      <c r="N7" s="28">
        <v>70.91</v>
      </c>
      <c r="O7" s="28">
        <v>71.03</v>
      </c>
      <c r="P7" s="28">
        <v>75.55</v>
      </c>
      <c r="Q7" s="28">
        <v>84.23</v>
      </c>
      <c r="R7" s="28">
        <v>91.5</v>
      </c>
      <c r="S7" s="28">
        <v>99.07</v>
      </c>
      <c r="T7" s="28">
        <v>99.93</v>
      </c>
      <c r="U7" s="28">
        <v>94.28</v>
      </c>
      <c r="V7" s="28">
        <v>110.45</v>
      </c>
      <c r="W7" s="28">
        <v>127.63</v>
      </c>
      <c r="X7" s="28">
        <v>105.02</v>
      </c>
      <c r="Y7" s="28">
        <v>94.94</v>
      </c>
      <c r="Z7" s="29"/>
      <c r="AA7" s="30">
        <f>IF(SUM(GR_MAINLAND_MCP_SUM_SELL)&lt;&gt;0,AVERAGEIF(GR_MAINLAND_MCP_SUM_SELL,"&lt;&gt;"""),"")</f>
        <v>83.386250000000004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7.49</v>
      </c>
      <c r="C13" s="52">
        <v>7.24</v>
      </c>
      <c r="D13" s="52">
        <v>6.79</v>
      </c>
      <c r="E13" s="52">
        <v>6.52</v>
      </c>
      <c r="F13" s="52">
        <v>6.49</v>
      </c>
      <c r="G13" s="52">
        <v>6.44</v>
      </c>
      <c r="H13" s="52">
        <v>6.38</v>
      </c>
      <c r="I13" s="52">
        <v>6.26</v>
      </c>
      <c r="J13" s="52">
        <v>6.1280000000000001</v>
      </c>
      <c r="K13" s="52">
        <v>5.36</v>
      </c>
      <c r="L13" s="52">
        <v>4.7960000000000003</v>
      </c>
      <c r="M13" s="52"/>
      <c r="N13" s="52">
        <v>6.29</v>
      </c>
      <c r="O13" s="52">
        <v>6.06</v>
      </c>
      <c r="P13" s="52">
        <v>5.89</v>
      </c>
      <c r="Q13" s="52">
        <v>5.8</v>
      </c>
      <c r="R13" s="52">
        <v>5.86</v>
      </c>
      <c r="S13" s="52">
        <v>5.99</v>
      </c>
      <c r="T13" s="52">
        <v>6.31</v>
      </c>
      <c r="U13" s="52">
        <v>7.43</v>
      </c>
      <c r="V13" s="52">
        <v>7.67</v>
      </c>
      <c r="W13" s="52">
        <v>6.5</v>
      </c>
      <c r="X13" s="52">
        <v>5.36</v>
      </c>
      <c r="Y13" s="52">
        <v>5.78</v>
      </c>
      <c r="Z13" s="53"/>
      <c r="AA13" s="54">
        <f>SUM(B13:Z13)</f>
        <v>144.83400000000003</v>
      </c>
    </row>
    <row r="14" spans="1:27" ht="30" customHeight="1" thickBot="1" x14ac:dyDescent="0.25">
      <c r="A14" s="55" t="s">
        <v>10</v>
      </c>
      <c r="B14" s="56">
        <f>IF(LEN(B$2)&gt;0,SUM(B10:B13),"")</f>
        <v>7.49</v>
      </c>
      <c r="C14" s="57">
        <f t="shared" ref="C14:Z14" si="0">IF(LEN(C$2)&gt;0,SUM(C10:C13),"")</f>
        <v>7.24</v>
      </c>
      <c r="D14" s="57">
        <f t="shared" si="0"/>
        <v>6.79</v>
      </c>
      <c r="E14" s="57">
        <f t="shared" si="0"/>
        <v>6.52</v>
      </c>
      <c r="F14" s="57">
        <f t="shared" si="0"/>
        <v>6.49</v>
      </c>
      <c r="G14" s="57">
        <f t="shared" si="0"/>
        <v>6.44</v>
      </c>
      <c r="H14" s="57">
        <f t="shared" si="0"/>
        <v>6.38</v>
      </c>
      <c r="I14" s="57">
        <f t="shared" si="0"/>
        <v>6.26</v>
      </c>
      <c r="J14" s="57">
        <f t="shared" si="0"/>
        <v>6.1280000000000001</v>
      </c>
      <c r="K14" s="57">
        <f t="shared" si="0"/>
        <v>5.36</v>
      </c>
      <c r="L14" s="57">
        <f t="shared" si="0"/>
        <v>4.7960000000000003</v>
      </c>
      <c r="M14" s="57">
        <f t="shared" si="0"/>
        <v>0</v>
      </c>
      <c r="N14" s="57">
        <f t="shared" si="0"/>
        <v>6.29</v>
      </c>
      <c r="O14" s="57">
        <f t="shared" si="0"/>
        <v>6.06</v>
      </c>
      <c r="P14" s="57">
        <f t="shared" si="0"/>
        <v>5.89</v>
      </c>
      <c r="Q14" s="57">
        <f t="shared" si="0"/>
        <v>5.8</v>
      </c>
      <c r="R14" s="57">
        <f t="shared" si="0"/>
        <v>5.86</v>
      </c>
      <c r="S14" s="57">
        <f t="shared" si="0"/>
        <v>5.99</v>
      </c>
      <c r="T14" s="57">
        <f t="shared" si="0"/>
        <v>6.31</v>
      </c>
      <c r="U14" s="57">
        <f t="shared" si="0"/>
        <v>7.43</v>
      </c>
      <c r="V14" s="57">
        <f t="shared" si="0"/>
        <v>7.67</v>
      </c>
      <c r="W14" s="57">
        <f t="shared" si="0"/>
        <v>6.5</v>
      </c>
      <c r="X14" s="57">
        <f t="shared" si="0"/>
        <v>5.36</v>
      </c>
      <c r="Y14" s="57">
        <f t="shared" si="0"/>
        <v>5.78</v>
      </c>
      <c r="Z14" s="58" t="str">
        <f t="shared" si="0"/>
        <v/>
      </c>
      <c r="AA14" s="59">
        <f>SUM(AA9:AA13)</f>
        <v>144.83400000000003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5.665</v>
      </c>
      <c r="C18" s="72">
        <v>2.7669999999999999</v>
      </c>
      <c r="D18" s="72">
        <v>8.1460000000000008</v>
      </c>
      <c r="E18" s="72">
        <v>2.7909999999999999</v>
      </c>
      <c r="F18" s="72">
        <v>2.7280000000000002</v>
      </c>
      <c r="G18" s="72">
        <v>2.7370000000000001</v>
      </c>
      <c r="H18" s="72">
        <v>2.9870000000000001</v>
      </c>
      <c r="I18" s="72">
        <v>3.1150000000000002</v>
      </c>
      <c r="J18" s="72">
        <v>3.2149999999999999</v>
      </c>
      <c r="K18" s="72">
        <v>3.3159999999999998</v>
      </c>
      <c r="L18" s="72">
        <v>3.5129999999999999</v>
      </c>
      <c r="M18" s="72">
        <v>3.5750000000000002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44.555000000000014</v>
      </c>
    </row>
    <row r="19" spans="1:27" ht="24.95" customHeight="1" x14ac:dyDescent="0.2">
      <c r="A19" s="70" t="s">
        <v>14</v>
      </c>
      <c r="B19" s="75">
        <v>7.1</v>
      </c>
      <c r="C19" s="76">
        <v>7.7689999999999992</v>
      </c>
      <c r="D19" s="76">
        <v>7.7709999999999999</v>
      </c>
      <c r="E19" s="76">
        <v>9.0480000000000018</v>
      </c>
      <c r="F19" s="76">
        <v>8.2590000000000003</v>
      </c>
      <c r="G19" s="76">
        <v>7.1800000000000006</v>
      </c>
      <c r="H19" s="76">
        <v>6.8149999999999995</v>
      </c>
      <c r="I19" s="76">
        <v>6.3239999999999998</v>
      </c>
      <c r="J19" s="76">
        <v>12.169</v>
      </c>
      <c r="K19" s="76">
        <v>16.253999999999998</v>
      </c>
      <c r="L19" s="76">
        <v>15.890999999999998</v>
      </c>
      <c r="M19" s="76">
        <v>17.997</v>
      </c>
      <c r="N19" s="76">
        <v>11.225999999999999</v>
      </c>
      <c r="O19" s="76">
        <v>11.986000000000001</v>
      </c>
      <c r="P19" s="76">
        <v>8.8930000000000007</v>
      </c>
      <c r="Q19" s="76">
        <v>4.181</v>
      </c>
      <c r="R19" s="76">
        <v>1.087</v>
      </c>
      <c r="S19" s="76">
        <v>1.8660000000000001</v>
      </c>
      <c r="T19" s="76">
        <v>5.0979999999999999</v>
      </c>
      <c r="U19" s="76">
        <v>6.3479999999999999</v>
      </c>
      <c r="V19" s="76">
        <v>6.016</v>
      </c>
      <c r="W19" s="76">
        <v>4.3849999999999998</v>
      </c>
      <c r="X19" s="76">
        <v>3.7</v>
      </c>
      <c r="Y19" s="76">
        <v>3.835</v>
      </c>
      <c r="Z19" s="73"/>
      <c r="AA19" s="74">
        <f>SUM(B19:Z19)</f>
        <v>191.19800000000001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12.765000000000001</v>
      </c>
      <c r="C22" s="83">
        <f t="shared" ref="C22:Z22" si="1">IF(LEN(C$2)&gt;0,SUM(C17:C21),"")</f>
        <v>10.536</v>
      </c>
      <c r="D22" s="83">
        <f t="shared" si="1"/>
        <v>15.917000000000002</v>
      </c>
      <c r="E22" s="83">
        <f t="shared" si="1"/>
        <v>11.839000000000002</v>
      </c>
      <c r="F22" s="83">
        <f t="shared" si="1"/>
        <v>10.987</v>
      </c>
      <c r="G22" s="83">
        <f t="shared" si="1"/>
        <v>9.9170000000000016</v>
      </c>
      <c r="H22" s="83">
        <f t="shared" si="1"/>
        <v>9.8019999999999996</v>
      </c>
      <c r="I22" s="83">
        <f t="shared" si="1"/>
        <v>9.4390000000000001</v>
      </c>
      <c r="J22" s="83">
        <f t="shared" si="1"/>
        <v>15.384</v>
      </c>
      <c r="K22" s="83">
        <f t="shared" si="1"/>
        <v>19.569999999999997</v>
      </c>
      <c r="L22" s="83">
        <f t="shared" si="1"/>
        <v>19.403999999999996</v>
      </c>
      <c r="M22" s="83">
        <f t="shared" si="1"/>
        <v>21.571999999999999</v>
      </c>
      <c r="N22" s="83">
        <f t="shared" si="1"/>
        <v>11.225999999999999</v>
      </c>
      <c r="O22" s="83">
        <f t="shared" si="1"/>
        <v>11.986000000000001</v>
      </c>
      <c r="P22" s="83">
        <f t="shared" si="1"/>
        <v>8.8930000000000007</v>
      </c>
      <c r="Q22" s="83">
        <f t="shared" si="1"/>
        <v>4.181</v>
      </c>
      <c r="R22" s="83">
        <f t="shared" si="1"/>
        <v>1.087</v>
      </c>
      <c r="S22" s="83">
        <f t="shared" si="1"/>
        <v>1.8660000000000001</v>
      </c>
      <c r="T22" s="83">
        <f t="shared" si="1"/>
        <v>5.0979999999999999</v>
      </c>
      <c r="U22" s="83">
        <f t="shared" si="1"/>
        <v>6.3479999999999999</v>
      </c>
      <c r="V22" s="83">
        <f t="shared" si="1"/>
        <v>6.016</v>
      </c>
      <c r="W22" s="83">
        <f t="shared" si="1"/>
        <v>4.3849999999999998</v>
      </c>
      <c r="X22" s="83">
        <f t="shared" si="1"/>
        <v>3.7</v>
      </c>
      <c r="Y22" s="83">
        <f t="shared" si="1"/>
        <v>3.835</v>
      </c>
      <c r="Z22" s="84" t="str">
        <f t="shared" si="1"/>
        <v/>
      </c>
      <c r="AA22" s="85">
        <f>SUM(AA17:AA21)</f>
        <v>235.75300000000001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20.254999999999999</v>
      </c>
      <c r="C26" s="72">
        <v>17.776</v>
      </c>
      <c r="D26" s="72">
        <v>22.707000000000001</v>
      </c>
      <c r="E26" s="72">
        <v>18.359000000000002</v>
      </c>
      <c r="F26" s="72">
        <v>17.477</v>
      </c>
      <c r="G26" s="72">
        <v>16.356999999999999</v>
      </c>
      <c r="H26" s="72">
        <v>16.181999999999999</v>
      </c>
      <c r="I26" s="72">
        <v>15.699</v>
      </c>
      <c r="J26" s="72">
        <v>21.512</v>
      </c>
      <c r="K26" s="72">
        <v>24.93</v>
      </c>
      <c r="L26" s="72">
        <v>24.2</v>
      </c>
      <c r="M26" s="72">
        <v>21.571999999999999</v>
      </c>
      <c r="N26" s="72">
        <v>17.515999999999998</v>
      </c>
      <c r="O26" s="72">
        <v>18.045999999999999</v>
      </c>
      <c r="P26" s="72">
        <v>14.782999999999999</v>
      </c>
      <c r="Q26" s="72">
        <v>9.9809999999999999</v>
      </c>
      <c r="R26" s="72">
        <v>6.9470000000000001</v>
      </c>
      <c r="S26" s="72">
        <v>7.8559999999999999</v>
      </c>
      <c r="T26" s="72">
        <v>11.407999999999999</v>
      </c>
      <c r="U26" s="72">
        <v>13.778</v>
      </c>
      <c r="V26" s="72">
        <v>13.686</v>
      </c>
      <c r="W26" s="72">
        <v>10.885</v>
      </c>
      <c r="X26" s="72">
        <v>9.06</v>
      </c>
      <c r="Y26" s="72">
        <v>9.6150000000000002</v>
      </c>
      <c r="Z26" s="73"/>
      <c r="AA26" s="74">
        <f>SUM(B26:Z26)</f>
        <v>380.58700000000005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20.254999999999999</v>
      </c>
      <c r="C28" s="57">
        <f t="shared" ref="C28:Z28" si="2">IF(LEN(C$2)&gt;0,SUM(C25:C27),"")</f>
        <v>17.776</v>
      </c>
      <c r="D28" s="57">
        <f t="shared" si="2"/>
        <v>22.707000000000001</v>
      </c>
      <c r="E28" s="57">
        <f t="shared" si="2"/>
        <v>18.359000000000002</v>
      </c>
      <c r="F28" s="57">
        <f t="shared" si="2"/>
        <v>17.477</v>
      </c>
      <c r="G28" s="57">
        <f t="shared" si="2"/>
        <v>16.356999999999999</v>
      </c>
      <c r="H28" s="57">
        <f t="shared" si="2"/>
        <v>16.181999999999999</v>
      </c>
      <c r="I28" s="57">
        <f t="shared" si="2"/>
        <v>15.699</v>
      </c>
      <c r="J28" s="57">
        <f t="shared" si="2"/>
        <v>21.512</v>
      </c>
      <c r="K28" s="57">
        <f t="shared" si="2"/>
        <v>24.93</v>
      </c>
      <c r="L28" s="57">
        <f t="shared" si="2"/>
        <v>24.2</v>
      </c>
      <c r="M28" s="57">
        <f t="shared" si="2"/>
        <v>21.571999999999999</v>
      </c>
      <c r="N28" s="57">
        <f t="shared" si="2"/>
        <v>17.515999999999998</v>
      </c>
      <c r="O28" s="57">
        <f t="shared" si="2"/>
        <v>18.045999999999999</v>
      </c>
      <c r="P28" s="57">
        <f t="shared" si="2"/>
        <v>14.782999999999999</v>
      </c>
      <c r="Q28" s="57">
        <f t="shared" si="2"/>
        <v>9.9809999999999999</v>
      </c>
      <c r="R28" s="57">
        <f t="shared" si="2"/>
        <v>6.9470000000000001</v>
      </c>
      <c r="S28" s="57">
        <f t="shared" si="2"/>
        <v>7.8559999999999999</v>
      </c>
      <c r="T28" s="57">
        <f t="shared" si="2"/>
        <v>11.407999999999999</v>
      </c>
      <c r="U28" s="57">
        <f t="shared" si="2"/>
        <v>13.778</v>
      </c>
      <c r="V28" s="57">
        <f t="shared" si="2"/>
        <v>13.686</v>
      </c>
      <c r="W28" s="57">
        <f t="shared" si="2"/>
        <v>10.885</v>
      </c>
      <c r="X28" s="57">
        <f t="shared" si="2"/>
        <v>9.06</v>
      </c>
      <c r="Y28" s="57">
        <f t="shared" si="2"/>
        <v>9.6150000000000002</v>
      </c>
      <c r="Z28" s="58" t="str">
        <f t="shared" si="2"/>
        <v/>
      </c>
      <c r="AA28" s="59">
        <f>SUM(AA25:AA27)</f>
        <v>380.58700000000005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20.255000000000003</v>
      </c>
      <c r="C47" s="83">
        <f t="shared" ref="C47:Z47" si="8">IF(LEN(C$2)&gt;0,C14+C22+C36,"")</f>
        <v>17.776</v>
      </c>
      <c r="D47" s="83">
        <f t="shared" si="8"/>
        <v>22.707000000000001</v>
      </c>
      <c r="E47" s="83">
        <f t="shared" si="8"/>
        <v>18.359000000000002</v>
      </c>
      <c r="F47" s="83">
        <f t="shared" si="8"/>
        <v>17.477</v>
      </c>
      <c r="G47" s="83">
        <f t="shared" si="8"/>
        <v>16.357000000000003</v>
      </c>
      <c r="H47" s="83">
        <f t="shared" si="8"/>
        <v>16.181999999999999</v>
      </c>
      <c r="I47" s="83">
        <f t="shared" si="8"/>
        <v>15.699</v>
      </c>
      <c r="J47" s="83">
        <f t="shared" si="8"/>
        <v>21.512</v>
      </c>
      <c r="K47" s="83">
        <f t="shared" si="8"/>
        <v>24.929999999999996</v>
      </c>
      <c r="L47" s="83">
        <f t="shared" si="8"/>
        <v>24.199999999999996</v>
      </c>
      <c r="M47" s="83">
        <f t="shared" si="8"/>
        <v>21.571999999999999</v>
      </c>
      <c r="N47" s="83">
        <f t="shared" si="8"/>
        <v>17.515999999999998</v>
      </c>
      <c r="O47" s="83">
        <f t="shared" si="8"/>
        <v>18.045999999999999</v>
      </c>
      <c r="P47" s="83">
        <f t="shared" si="8"/>
        <v>14.783000000000001</v>
      </c>
      <c r="Q47" s="83">
        <f t="shared" si="8"/>
        <v>9.9809999999999999</v>
      </c>
      <c r="R47" s="83">
        <f t="shared" si="8"/>
        <v>6.9470000000000001</v>
      </c>
      <c r="S47" s="83">
        <f t="shared" si="8"/>
        <v>7.8559999999999999</v>
      </c>
      <c r="T47" s="83">
        <f t="shared" si="8"/>
        <v>11.407999999999999</v>
      </c>
      <c r="U47" s="83">
        <f t="shared" si="8"/>
        <v>13.777999999999999</v>
      </c>
      <c r="V47" s="83">
        <f t="shared" si="8"/>
        <v>13.686</v>
      </c>
      <c r="W47" s="83">
        <f t="shared" si="8"/>
        <v>10.885</v>
      </c>
      <c r="X47" s="83">
        <f t="shared" si="8"/>
        <v>9.06</v>
      </c>
      <c r="Y47" s="83">
        <f t="shared" si="8"/>
        <v>9.6150000000000002</v>
      </c>
      <c r="Z47" s="84" t="str">
        <f t="shared" si="8"/>
        <v/>
      </c>
      <c r="AA47" s="100">
        <f>SUM(B47:Z47)</f>
        <v>380.58700000000005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20.254999999999999</v>
      </c>
      <c r="C4" s="18">
        <v>17.776</v>
      </c>
      <c r="D4" s="18">
        <v>22.707000000000001</v>
      </c>
      <c r="E4" s="18">
        <v>18.359000000000002</v>
      </c>
      <c r="F4" s="18">
        <v>17.477</v>
      </c>
      <c r="G4" s="18">
        <v>16.356999999999999</v>
      </c>
      <c r="H4" s="18">
        <v>16.182000000000002</v>
      </c>
      <c r="I4" s="18">
        <v>15.699</v>
      </c>
      <c r="J4" s="18">
        <v>21.512</v>
      </c>
      <c r="K4" s="18">
        <v>24.93</v>
      </c>
      <c r="L4" s="18">
        <v>24.2</v>
      </c>
      <c r="M4" s="18">
        <v>21.572000000000003</v>
      </c>
      <c r="N4" s="18">
        <v>17.516000000000002</v>
      </c>
      <c r="O4" s="18">
        <v>18.045999999999999</v>
      </c>
      <c r="P4" s="18">
        <v>14.783000000000001</v>
      </c>
      <c r="Q4" s="18">
        <v>9.9809999999999999</v>
      </c>
      <c r="R4" s="18">
        <v>6.947000000000001</v>
      </c>
      <c r="S4" s="18">
        <v>7.8559999999999999</v>
      </c>
      <c r="T4" s="18">
        <v>11.408000000000001</v>
      </c>
      <c r="U4" s="18">
        <v>13.778</v>
      </c>
      <c r="V4" s="18">
        <v>13.686</v>
      </c>
      <c r="W4" s="18">
        <v>10.885</v>
      </c>
      <c r="X4" s="18">
        <v>9.06</v>
      </c>
      <c r="Y4" s="18">
        <v>9.6150000000000002</v>
      </c>
      <c r="Z4" s="19"/>
      <c r="AA4" s="20">
        <f>SUM(B4:Z4)</f>
        <v>380.58700000000005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82.08</v>
      </c>
      <c r="D7" s="28">
        <v>65</v>
      </c>
      <c r="E7" s="28">
        <v>68.7</v>
      </c>
      <c r="F7" s="28">
        <v>68.56</v>
      </c>
      <c r="G7" s="28">
        <v>66.94</v>
      </c>
      <c r="H7" s="28">
        <v>75.34</v>
      </c>
      <c r="I7" s="28">
        <v>92.01</v>
      </c>
      <c r="J7" s="28">
        <v>71.900000000000006</v>
      </c>
      <c r="K7" s="28">
        <v>65.489999999999995</v>
      </c>
      <c r="L7" s="28">
        <v>66.81</v>
      </c>
      <c r="M7" s="28">
        <v>63.9</v>
      </c>
      <c r="N7" s="28">
        <v>70.91</v>
      </c>
      <c r="O7" s="28">
        <v>71.03</v>
      </c>
      <c r="P7" s="28">
        <v>75.55</v>
      </c>
      <c r="Q7" s="28">
        <v>84.23</v>
      </c>
      <c r="R7" s="28">
        <v>91.5</v>
      </c>
      <c r="S7" s="28">
        <v>99.07</v>
      </c>
      <c r="T7" s="28">
        <v>99.93</v>
      </c>
      <c r="U7" s="28">
        <v>94.28</v>
      </c>
      <c r="V7" s="28">
        <v>110.45</v>
      </c>
      <c r="W7" s="28">
        <v>127.63</v>
      </c>
      <c r="X7" s="28">
        <v>105.02</v>
      </c>
      <c r="Y7" s="28">
        <v>94.94</v>
      </c>
      <c r="Z7" s="29"/>
      <c r="AA7" s="30">
        <v>83.386250000000004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20.108000000000001</v>
      </c>
      <c r="C13" s="52">
        <v>17.776</v>
      </c>
      <c r="D13" s="52">
        <v>20.207000000000001</v>
      </c>
      <c r="E13" s="52">
        <v>16.859000000000002</v>
      </c>
      <c r="F13" s="52">
        <v>16.376999999999999</v>
      </c>
      <c r="G13" s="52">
        <v>15.257</v>
      </c>
      <c r="H13" s="52">
        <v>16.182000000000002</v>
      </c>
      <c r="I13" s="52">
        <v>15.52</v>
      </c>
      <c r="J13" s="52">
        <v>21.512</v>
      </c>
      <c r="K13" s="52">
        <v>24.93</v>
      </c>
      <c r="L13" s="52">
        <v>24.2</v>
      </c>
      <c r="M13" s="52">
        <v>21.572000000000003</v>
      </c>
      <c r="N13" s="52">
        <v>17.516000000000002</v>
      </c>
      <c r="O13" s="52">
        <v>18.045999999999999</v>
      </c>
      <c r="P13" s="52">
        <v>14.783000000000001</v>
      </c>
      <c r="Q13" s="52">
        <v>9.9809999999999999</v>
      </c>
      <c r="R13" s="52">
        <v>6.947000000000001</v>
      </c>
      <c r="S13" s="52">
        <v>7.8559999999999999</v>
      </c>
      <c r="T13" s="52">
        <v>11.408000000000001</v>
      </c>
      <c r="U13" s="52">
        <v>13.778</v>
      </c>
      <c r="V13" s="52">
        <v>13.686</v>
      </c>
      <c r="W13" s="52">
        <v>10.885</v>
      </c>
      <c r="X13" s="52">
        <v>9.06</v>
      </c>
      <c r="Y13" s="52">
        <v>9.6150000000000002</v>
      </c>
      <c r="Z13" s="53"/>
      <c r="AA13" s="54">
        <f>SUM(B13:Z13)</f>
        <v>374.06100000000004</v>
      </c>
    </row>
    <row r="14" spans="1:27" ht="30" customHeight="1" thickBot="1" x14ac:dyDescent="0.25">
      <c r="A14" s="55" t="s">
        <v>10</v>
      </c>
      <c r="B14" s="56">
        <f>IF(LEN(B$2)&gt;0,SUM(B10:B13),"")</f>
        <v>20.108000000000001</v>
      </c>
      <c r="C14" s="57">
        <f t="shared" ref="C14:Z14" si="0">IF(LEN(C$2)&gt;0,SUM(C10:C13),"")</f>
        <v>17.776</v>
      </c>
      <c r="D14" s="57">
        <f t="shared" si="0"/>
        <v>20.207000000000001</v>
      </c>
      <c r="E14" s="57">
        <f t="shared" si="0"/>
        <v>16.859000000000002</v>
      </c>
      <c r="F14" s="57">
        <f t="shared" si="0"/>
        <v>16.376999999999999</v>
      </c>
      <c r="G14" s="57">
        <f t="shared" si="0"/>
        <v>15.257</v>
      </c>
      <c r="H14" s="57">
        <f t="shared" si="0"/>
        <v>16.182000000000002</v>
      </c>
      <c r="I14" s="57">
        <f t="shared" si="0"/>
        <v>15.52</v>
      </c>
      <c r="J14" s="57">
        <f t="shared" si="0"/>
        <v>21.512</v>
      </c>
      <c r="K14" s="57">
        <f t="shared" si="0"/>
        <v>24.93</v>
      </c>
      <c r="L14" s="57">
        <f t="shared" si="0"/>
        <v>24.2</v>
      </c>
      <c r="M14" s="57">
        <f t="shared" si="0"/>
        <v>21.572000000000003</v>
      </c>
      <c r="N14" s="57">
        <f t="shared" si="0"/>
        <v>17.516000000000002</v>
      </c>
      <c r="O14" s="57">
        <f t="shared" si="0"/>
        <v>18.045999999999999</v>
      </c>
      <c r="P14" s="57">
        <f t="shared" si="0"/>
        <v>14.783000000000001</v>
      </c>
      <c r="Q14" s="57">
        <f t="shared" si="0"/>
        <v>9.9809999999999999</v>
      </c>
      <c r="R14" s="57">
        <f t="shared" si="0"/>
        <v>6.947000000000001</v>
      </c>
      <c r="S14" s="57">
        <f t="shared" si="0"/>
        <v>7.8559999999999999</v>
      </c>
      <c r="T14" s="57">
        <f t="shared" si="0"/>
        <v>11.408000000000001</v>
      </c>
      <c r="U14" s="57">
        <f t="shared" si="0"/>
        <v>13.778</v>
      </c>
      <c r="V14" s="57">
        <f t="shared" si="0"/>
        <v>13.686</v>
      </c>
      <c r="W14" s="57">
        <f t="shared" si="0"/>
        <v>10.885</v>
      </c>
      <c r="X14" s="57">
        <f t="shared" si="0"/>
        <v>9.06</v>
      </c>
      <c r="Y14" s="57">
        <f t="shared" si="0"/>
        <v>9.6150000000000002</v>
      </c>
      <c r="Z14" s="58" t="str">
        <f t="shared" si="0"/>
        <v/>
      </c>
      <c r="AA14" s="59">
        <f>SUM(AA9:AA13)</f>
        <v>374.06100000000004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2.5</v>
      </c>
      <c r="E17" s="67">
        <v>1.5</v>
      </c>
      <c r="F17" s="67">
        <v>1.1000000000000001</v>
      </c>
      <c r="G17" s="67">
        <v>1.1000000000000001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0.14699999999999999</v>
      </c>
      <c r="C19" s="76"/>
      <c r="D19" s="76"/>
      <c r="E19" s="76"/>
      <c r="F19" s="76"/>
      <c r="G19" s="76"/>
      <c r="H19" s="76"/>
      <c r="I19" s="76">
        <v>0.17899999999999999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0.32599999999999996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0.14699999999999999</v>
      </c>
      <c r="C22" s="83">
        <f t="shared" si="1"/>
        <v>0</v>
      </c>
      <c r="D22" s="83">
        <f t="shared" si="1"/>
        <v>2.5</v>
      </c>
      <c r="E22" s="83">
        <f t="shared" si="1"/>
        <v>1.5</v>
      </c>
      <c r="F22" s="83">
        <f t="shared" si="1"/>
        <v>1.1000000000000001</v>
      </c>
      <c r="G22" s="83">
        <f t="shared" si="1"/>
        <v>1.1000000000000001</v>
      </c>
      <c r="H22" s="83">
        <f t="shared" si="1"/>
        <v>0</v>
      </c>
      <c r="I22" s="83">
        <f t="shared" si="1"/>
        <v>0.17899999999999999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6.5259999999999989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20.254999999999999</v>
      </c>
      <c r="C26" s="72">
        <v>17.776</v>
      </c>
      <c r="D26" s="72">
        <v>22.707000000000001</v>
      </c>
      <c r="E26" s="72">
        <v>18.359000000000002</v>
      </c>
      <c r="F26" s="72">
        <v>17.477</v>
      </c>
      <c r="G26" s="72">
        <v>16.356999999999999</v>
      </c>
      <c r="H26" s="72">
        <v>16.181999999999999</v>
      </c>
      <c r="I26" s="72">
        <v>15.699</v>
      </c>
      <c r="J26" s="72">
        <v>21.512</v>
      </c>
      <c r="K26" s="72">
        <v>24.93</v>
      </c>
      <c r="L26" s="72">
        <v>24.2</v>
      </c>
      <c r="M26" s="72">
        <v>21.571999999999999</v>
      </c>
      <c r="N26" s="72">
        <v>17.515999999999998</v>
      </c>
      <c r="O26" s="72">
        <v>18.045999999999999</v>
      </c>
      <c r="P26" s="72">
        <v>14.782999999999999</v>
      </c>
      <c r="Q26" s="72">
        <v>9.9809999999999999</v>
      </c>
      <c r="R26" s="72">
        <v>6.9470000000000001</v>
      </c>
      <c r="S26" s="72">
        <v>7.8559999999999999</v>
      </c>
      <c r="T26" s="72">
        <v>11.407999999999999</v>
      </c>
      <c r="U26" s="72">
        <v>13.778</v>
      </c>
      <c r="V26" s="72">
        <v>13.686</v>
      </c>
      <c r="W26" s="72">
        <v>10.885</v>
      </c>
      <c r="X26" s="72">
        <v>9.06</v>
      </c>
      <c r="Y26" s="72">
        <v>9.6150000000000002</v>
      </c>
      <c r="Z26" s="73"/>
      <c r="AA26" s="74">
        <f>SUM(B26:Z26)</f>
        <v>380.58700000000005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20.254999999999999</v>
      </c>
      <c r="C28" s="57">
        <f t="shared" si="2"/>
        <v>17.776</v>
      </c>
      <c r="D28" s="57">
        <f t="shared" si="2"/>
        <v>22.707000000000001</v>
      </c>
      <c r="E28" s="57">
        <f t="shared" si="2"/>
        <v>18.359000000000002</v>
      </c>
      <c r="F28" s="57">
        <f t="shared" si="2"/>
        <v>17.477</v>
      </c>
      <c r="G28" s="57">
        <f t="shared" si="2"/>
        <v>16.356999999999999</v>
      </c>
      <c r="H28" s="57">
        <f t="shared" si="2"/>
        <v>16.181999999999999</v>
      </c>
      <c r="I28" s="57">
        <f t="shared" si="2"/>
        <v>15.699</v>
      </c>
      <c r="J28" s="57">
        <f t="shared" si="2"/>
        <v>21.512</v>
      </c>
      <c r="K28" s="57">
        <f t="shared" si="2"/>
        <v>24.93</v>
      </c>
      <c r="L28" s="57">
        <f t="shared" si="2"/>
        <v>24.2</v>
      </c>
      <c r="M28" s="57">
        <f t="shared" si="2"/>
        <v>21.571999999999999</v>
      </c>
      <c r="N28" s="57">
        <f t="shared" si="2"/>
        <v>17.515999999999998</v>
      </c>
      <c r="O28" s="57">
        <f t="shared" si="2"/>
        <v>18.045999999999999</v>
      </c>
      <c r="P28" s="57">
        <f t="shared" si="2"/>
        <v>14.782999999999999</v>
      </c>
      <c r="Q28" s="57">
        <f t="shared" si="2"/>
        <v>9.9809999999999999</v>
      </c>
      <c r="R28" s="57">
        <f t="shared" si="2"/>
        <v>6.9470000000000001</v>
      </c>
      <c r="S28" s="57">
        <f t="shared" si="2"/>
        <v>7.8559999999999999</v>
      </c>
      <c r="T28" s="57">
        <f t="shared" si="2"/>
        <v>11.407999999999999</v>
      </c>
      <c r="U28" s="57">
        <f t="shared" si="2"/>
        <v>13.778</v>
      </c>
      <c r="V28" s="57">
        <f t="shared" si="2"/>
        <v>13.686</v>
      </c>
      <c r="W28" s="57">
        <f t="shared" si="2"/>
        <v>10.885</v>
      </c>
      <c r="X28" s="57">
        <f t="shared" si="2"/>
        <v>9.06</v>
      </c>
      <c r="Y28" s="57">
        <f t="shared" si="2"/>
        <v>9.6150000000000002</v>
      </c>
      <c r="Z28" s="58">
        <f t="shared" si="2"/>
        <v>0</v>
      </c>
      <c r="AA28" s="59">
        <f t="shared" si="2"/>
        <v>380.58700000000005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20.254999999999999</v>
      </c>
      <c r="C47" s="83">
        <f t="shared" ref="C47:Z47" si="8">SUM(C10:C13)+C22+C36</f>
        <v>17.776</v>
      </c>
      <c r="D47" s="83">
        <f t="shared" si="8"/>
        <v>22.707000000000001</v>
      </c>
      <c r="E47" s="83">
        <f t="shared" si="8"/>
        <v>18.359000000000002</v>
      </c>
      <c r="F47" s="83">
        <f t="shared" si="8"/>
        <v>17.477</v>
      </c>
      <c r="G47" s="83">
        <f t="shared" si="8"/>
        <v>16.356999999999999</v>
      </c>
      <c r="H47" s="83">
        <f t="shared" si="8"/>
        <v>16.182000000000002</v>
      </c>
      <c r="I47" s="83">
        <f t="shared" si="8"/>
        <v>15.699</v>
      </c>
      <c r="J47" s="83">
        <f t="shared" si="8"/>
        <v>21.512</v>
      </c>
      <c r="K47" s="83">
        <f t="shared" si="8"/>
        <v>24.93</v>
      </c>
      <c r="L47" s="83">
        <f t="shared" si="8"/>
        <v>24.2</v>
      </c>
      <c r="M47" s="83">
        <f t="shared" si="8"/>
        <v>21.572000000000003</v>
      </c>
      <c r="N47" s="83">
        <f t="shared" si="8"/>
        <v>17.516000000000002</v>
      </c>
      <c r="O47" s="83">
        <f t="shared" si="8"/>
        <v>18.045999999999999</v>
      </c>
      <c r="P47" s="83">
        <f t="shared" si="8"/>
        <v>14.783000000000001</v>
      </c>
      <c r="Q47" s="83">
        <f t="shared" si="8"/>
        <v>9.9809999999999999</v>
      </c>
      <c r="R47" s="83">
        <f t="shared" si="8"/>
        <v>6.947000000000001</v>
      </c>
      <c r="S47" s="83">
        <f t="shared" si="8"/>
        <v>7.8559999999999999</v>
      </c>
      <c r="T47" s="83">
        <f t="shared" si="8"/>
        <v>11.408000000000001</v>
      </c>
      <c r="U47" s="83">
        <f t="shared" si="8"/>
        <v>13.778</v>
      </c>
      <c r="V47" s="83">
        <f t="shared" si="8"/>
        <v>13.686</v>
      </c>
      <c r="W47" s="83">
        <f t="shared" si="8"/>
        <v>10.885</v>
      </c>
      <c r="X47" s="83">
        <f t="shared" si="8"/>
        <v>9.06</v>
      </c>
      <c r="Y47" s="83">
        <f t="shared" si="8"/>
        <v>9.6150000000000002</v>
      </c>
      <c r="Z47" s="84">
        <f t="shared" si="8"/>
        <v>0</v>
      </c>
      <c r="AA47" s="100">
        <f>SUM(B47:Z47)</f>
        <v>380.58700000000005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2021-08-14T20:27:33Z</dcterms:created>
  <dcterms:modified xsi:type="dcterms:W3CDTF">2021-08-14T20:27:33Z</dcterms:modified>
</cp:coreProperties>
</file>