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<sst xmlns="http://schemas.openxmlformats.org/spreadsheetml/2006/main" count="110" uniqueCount="49">
  <si>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13/08/2021 23:16:54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</si>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</sst>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54</c:v>
                </c:pt>
                <c:pt idx="4">
                  <c:v>82.912999999999997</c:v>
                </c:pt>
                <c:pt idx="5">
                  <c:v>164.81799999999998</c:v>
                </c:pt>
                <c:pt idx="6">
                  <c:v>100</c:v>
                </c:pt>
                <c:pt idx="7">
                  <c:v>109</c:v>
                </c:pt>
                <c:pt idx="8">
                  <c:v>109</c:v>
                </c:pt>
                <c:pt idx="9">
                  <c:v>108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8">
                  <c:v>12.161</c:v>
                </c:pt>
                <c:pt idx="19">
                  <c:v>12.391</c:v>
                </c:pt>
                <c:pt idx="20">
                  <c:v>8.2680000000000007</c:v>
                </c:pt>
                <c:pt idx="22">
                  <c:v>7.0960000000000001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0.626</c:v>
                </c:pt>
                <c:pt idx="2">
                  <c:v>2.665</c:v>
                </c:pt>
                <c:pt idx="3">
                  <c:v>1.351</c:v>
                </c:pt>
                <c:pt idx="4">
                  <c:v>0.86699999999999999</c:v>
                </c:pt>
                <c:pt idx="5">
                  <c:v>0.16600000000000001</c:v>
                </c:pt>
                <c:pt idx="6">
                  <c:v>0.19</c:v>
                </c:pt>
                <c:pt idx="7">
                  <c:v>0.34800000000000003</c:v>
                </c:pt>
                <c:pt idx="8">
                  <c:v>0.80999999999999994</c:v>
                </c:pt>
                <c:pt idx="9">
                  <c:v>1.4689999999999999</c:v>
                </c:pt>
                <c:pt idx="10">
                  <c:v>0.52200000000000002</c:v>
                </c:pt>
                <c:pt idx="11">
                  <c:v>0.113</c:v>
                </c:pt>
                <c:pt idx="12">
                  <c:v>2.3410000000000002</c:v>
                </c:pt>
                <c:pt idx="13">
                  <c:v>2.2959999999999998</c:v>
                </c:pt>
                <c:pt idx="14">
                  <c:v>2.7709999999999999</c:v>
                </c:pt>
                <c:pt idx="15">
                  <c:v>2.2439999999999998</c:v>
                </c:pt>
                <c:pt idx="16">
                  <c:v>4.8540000000000001</c:v>
                </c:pt>
                <c:pt idx="17">
                  <c:v>2.9499999999999997</c:v>
                </c:pt>
                <c:pt idx="18">
                  <c:v>2.3769999999999998</c:v>
                </c:pt>
                <c:pt idx="19">
                  <c:v>1.9289999999999998</c:v>
                </c:pt>
                <c:pt idx="20">
                  <c:v>3.1949999999999998</c:v>
                </c:pt>
                <c:pt idx="21">
                  <c:v>4.5139999999999993</c:v>
                </c:pt>
                <c:pt idx="22">
                  <c:v>0.29599999999999999</c:v>
                </c:pt>
                <c:pt idx="23">
                  <c:v>4.6909999999999998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137568"/>
        <c:axId val="375137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20.78</c:v>
                </c:pt>
                <c:pt idx="1">
                  <c:v>17.760000000000002</c:v>
                </c:pt>
                <c:pt idx="2">
                  <c:v>15.699000000000002</c:v>
                </c:pt>
                <c:pt idx="3">
                  <c:v>69.573999999999998</c:v>
                </c:pt>
                <c:pt idx="4">
                  <c:v>97.968000000000004</c:v>
                </c:pt>
                <c:pt idx="5">
                  <c:v>178.64799999999997</c:v>
                </c:pt>
                <c:pt idx="6">
                  <c:v>114.139</c:v>
                </c:pt>
                <c:pt idx="7">
                  <c:v>130.21699999999998</c:v>
                </c:pt>
                <c:pt idx="8">
                  <c:v>133.80199999999999</c:v>
                </c:pt>
                <c:pt idx="9">
                  <c:v>130.72799999999998</c:v>
                </c:pt>
                <c:pt idx="10">
                  <c:v>123.575</c:v>
                </c:pt>
                <c:pt idx="11">
                  <c:v>125.38400000000001</c:v>
                </c:pt>
                <c:pt idx="12">
                  <c:v>110.64700000000001</c:v>
                </c:pt>
                <c:pt idx="13">
                  <c:v>11.106</c:v>
                </c:pt>
                <c:pt idx="14">
                  <c:v>10.269</c:v>
                </c:pt>
                <c:pt idx="15">
                  <c:v>7.6579999999999995</c:v>
                </c:pt>
                <c:pt idx="16">
                  <c:v>6.6989999999999998</c:v>
                </c:pt>
                <c:pt idx="17">
                  <c:v>4.0449999999999999</c:v>
                </c:pt>
                <c:pt idx="18">
                  <c:v>15.657</c:v>
                </c:pt>
                <c:pt idx="19">
                  <c:v>15.417999999999999</c:v>
                </c:pt>
                <c:pt idx="20">
                  <c:v>13.239000000000001</c:v>
                </c:pt>
                <c:pt idx="21">
                  <c:v>10.3</c:v>
                </c:pt>
                <c:pt idx="22">
                  <c:v>15.625</c:v>
                </c:pt>
                <c:pt idx="23">
                  <c:v>13.334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37568"/>
        <c:axId val="375137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105.49</c:v>
                </c:pt>
                <c:pt idx="1">
                  <c:v>94.18</c:v>
                </c:pt>
                <c:pt idx="2">
                  <c:v>95.98</c:v>
                </c:pt>
                <c:pt idx="3">
                  <c:v>92.89</c:v>
                </c:pt>
                <c:pt idx="4">
                  <c:v>86.18</c:v>
                </c:pt>
                <c:pt idx="5">
                  <c:v>86.48</c:v>
                </c:pt>
                <c:pt idx="6">
                  <c:v>86.95</c:v>
                </c:pt>
                <c:pt idx="7">
                  <c:v>94.17</c:v>
                </c:pt>
                <c:pt idx="8">
                  <c:v>96.62</c:v>
                </c:pt>
                <c:pt idx="9">
                  <c:v>93.32</c:v>
                </c:pt>
                <c:pt idx="10">
                  <c:v>88.89</c:v>
                </c:pt>
                <c:pt idx="11">
                  <c:v>90.15</c:v>
                </c:pt>
                <c:pt idx="12">
                  <c:v>95.13</c:v>
                </c:pt>
                <c:pt idx="13">
                  <c:v>95.09</c:v>
                </c:pt>
                <c:pt idx="14">
                  <c:v>88.92</c:v>
                </c:pt>
                <c:pt idx="15">
                  <c:v>93.08</c:v>
                </c:pt>
                <c:pt idx="16">
                  <c:v>95.09</c:v>
                </c:pt>
                <c:pt idx="17">
                  <c:v>101.85</c:v>
                </c:pt>
                <c:pt idx="18">
                  <c:v>108.67</c:v>
                </c:pt>
                <c:pt idx="19">
                  <c:v>108.03</c:v>
                </c:pt>
                <c:pt idx="20">
                  <c:v>112.3</c:v>
                </c:pt>
                <c:pt idx="21">
                  <c:v>109.46</c:v>
                </c:pt>
                <c:pt idx="22">
                  <c:v>107.36</c:v>
                </c:pt>
                <c:pt idx="23">
                  <c:v>96.16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38744"/>
        <c:axId val="375138352"/>
      </c:lineChart>
      <c:catAx>
        <c:axId val="37513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37960"/>
        <c:crosses val="autoZero"/>
        <c:auto val="1"/>
        <c:lblAlgn val="ctr"/>
        <c:lblOffset val="100"/>
        <c:noMultiLvlLbl val="0"/>
      </c:catAx>
      <c:valAx>
        <c:axId val="375137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37568"/>
        <c:crosses val="autoZero"/>
        <c:crossBetween val="between"/>
      </c:valAx>
      <c:valAx>
        <c:axId val="375138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38744"/>
        <c:crosses val="max"/>
        <c:crossBetween val="between"/>
      </c:valAx>
      <c:catAx>
        <c:axId val="375138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138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1067.6470000000002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43.585000000000001</v>
          </cell>
        </row>
        <row r="31">
          <cell r="C31">
            <v>0</v>
          </cell>
        </row>
        <row r="32">
          <cell r="C32">
            <v>70.454000000000008</v>
          </cell>
        </row>
        <row r="33">
          <cell r="C33">
            <v>210.58500000000001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16.810000000000002</v>
          </cell>
        </row>
        <row r="39">
          <cell r="C39">
            <v>0</v>
          </cell>
        </row>
        <row r="40">
          <cell r="C40">
            <v>18.515999999999998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1028</v>
          </cell>
        </row>
        <row r="46">
          <cell r="C46">
            <v>0</v>
          </cell>
        </row>
        <row r="47">
          <cell r="C47">
            <v>328.94499999999999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105.49</v>
          </cell>
          <cell r="C7">
            <v>94.18</v>
          </cell>
          <cell r="D7">
            <v>95.98</v>
          </cell>
          <cell r="E7">
            <v>92.89</v>
          </cell>
          <cell r="F7">
            <v>86.18</v>
          </cell>
          <cell r="G7">
            <v>86.48</v>
          </cell>
          <cell r="H7">
            <v>86.95</v>
          </cell>
          <cell r="I7">
            <v>94.17</v>
          </cell>
          <cell r="J7">
            <v>96.62</v>
          </cell>
          <cell r="K7">
            <v>93.32</v>
          </cell>
          <cell r="L7">
            <v>88.89</v>
          </cell>
          <cell r="M7">
            <v>90.15</v>
          </cell>
          <cell r="N7">
            <v>95.13</v>
          </cell>
          <cell r="O7">
            <v>95.09</v>
          </cell>
          <cell r="P7">
            <v>88.92</v>
          </cell>
          <cell r="Q7">
            <v>93.08</v>
          </cell>
          <cell r="R7">
            <v>95.09</v>
          </cell>
          <cell r="S7">
            <v>101.85</v>
          </cell>
          <cell r="T7">
            <v>108.67</v>
          </cell>
          <cell r="U7">
            <v>108.03</v>
          </cell>
          <cell r="V7">
            <v>112.3</v>
          </cell>
          <cell r="W7">
            <v>109.46</v>
          </cell>
          <cell r="X7">
            <v>107.36</v>
          </cell>
          <cell r="Y7">
            <v>96.16</v>
          </cell>
        </row>
        <row r="24">
          <cell r="E24">
            <v>54</v>
          </cell>
          <cell r="F24">
            <v>54</v>
          </cell>
          <cell r="G24">
            <v>53</v>
          </cell>
        </row>
        <row r="25">
          <cell r="F25">
            <v>28.913</v>
          </cell>
          <cell r="G25">
            <v>111.818</v>
          </cell>
          <cell r="H25">
            <v>100</v>
          </cell>
          <cell r="I25">
            <v>109</v>
          </cell>
          <cell r="J25">
            <v>109</v>
          </cell>
          <cell r="K25">
            <v>108</v>
          </cell>
          <cell r="L25">
            <v>100</v>
          </cell>
          <cell r="M25">
            <v>100</v>
          </cell>
          <cell r="N25">
            <v>100</v>
          </cell>
        </row>
        <row r="35">
          <cell r="T35">
            <v>12.161</v>
          </cell>
          <cell r="U35">
            <v>12.391</v>
          </cell>
          <cell r="X35">
            <v>7.0960000000000001</v>
          </cell>
        </row>
        <row r="36">
          <cell r="V36">
            <v>8.2680000000000007</v>
          </cell>
        </row>
        <row r="57">
          <cell r="C57">
            <v>0.626</v>
          </cell>
          <cell r="D57">
            <v>2.665</v>
          </cell>
          <cell r="E57">
            <v>1.351</v>
          </cell>
          <cell r="F57">
            <v>0.86699999999999999</v>
          </cell>
          <cell r="G57">
            <v>0.16600000000000001</v>
          </cell>
          <cell r="H57">
            <v>0.19</v>
          </cell>
          <cell r="I57">
            <v>0.34800000000000003</v>
          </cell>
          <cell r="J57">
            <v>0.80999999999999994</v>
          </cell>
          <cell r="K57">
            <v>1.4689999999999999</v>
          </cell>
          <cell r="L57">
            <v>0.52200000000000002</v>
          </cell>
          <cell r="M57">
            <v>0.113</v>
          </cell>
          <cell r="N57">
            <v>2.3410000000000002</v>
          </cell>
          <cell r="O57">
            <v>2.2959999999999998</v>
          </cell>
          <cell r="P57">
            <v>2.7709999999999999</v>
          </cell>
          <cell r="Q57">
            <v>2.2439999999999998</v>
          </cell>
          <cell r="R57">
            <v>4.8540000000000001</v>
          </cell>
          <cell r="S57">
            <v>2.9499999999999997</v>
          </cell>
          <cell r="T57">
            <v>2.3769999999999998</v>
          </cell>
          <cell r="U57">
            <v>1.9289999999999998</v>
          </cell>
          <cell r="V57">
            <v>3.1949999999999998</v>
          </cell>
          <cell r="W57">
            <v>4.5139999999999993</v>
          </cell>
          <cell r="X57">
            <v>0.29599999999999999</v>
          </cell>
          <cell r="Y57">
            <v>4.6909999999999998</v>
          </cell>
        </row>
        <row r="63">
          <cell r="B63">
            <v>6.7259999999999991</v>
          </cell>
          <cell r="C63">
            <v>6.6579999999999995</v>
          </cell>
          <cell r="D63">
            <v>4.5549999999999997</v>
          </cell>
          <cell r="E63">
            <v>4.343</v>
          </cell>
          <cell r="F63">
            <v>4.2579999999999991</v>
          </cell>
          <cell r="G63">
            <v>4.383</v>
          </cell>
          <cell r="H63">
            <v>4.407</v>
          </cell>
          <cell r="I63">
            <v>4.4409999999999998</v>
          </cell>
          <cell r="J63">
            <v>4.399</v>
          </cell>
          <cell r="K63">
            <v>4.4370000000000003</v>
          </cell>
          <cell r="L63">
            <v>4.4190000000000005</v>
          </cell>
          <cell r="M63">
            <v>4.3929999999999998</v>
          </cell>
          <cell r="N63">
            <v>1.0029999999999999</v>
          </cell>
          <cell r="O63">
            <v>1.014</v>
          </cell>
          <cell r="P63">
            <v>1.0509999999999999</v>
          </cell>
          <cell r="Q63">
            <v>1.1199999999999999</v>
          </cell>
          <cell r="R63">
            <v>1.1289999999999998</v>
          </cell>
          <cell r="S63">
            <v>1.095</v>
          </cell>
          <cell r="T63">
            <v>1.119</v>
          </cell>
          <cell r="U63">
            <v>1.0979999999999999</v>
          </cell>
          <cell r="V63">
            <v>1.036</v>
          </cell>
          <cell r="W63">
            <v>1.0389999999999999</v>
          </cell>
          <cell r="X63">
            <v>1.1220000000000001</v>
          </cell>
          <cell r="Y63">
            <v>1.2090000000000001</v>
          </cell>
        </row>
        <row r="64">
          <cell r="B64">
            <v>14.054</v>
          </cell>
          <cell r="C64">
            <v>10.476000000000001</v>
          </cell>
          <cell r="D64">
            <v>8.4789999999999992</v>
          </cell>
          <cell r="E64">
            <v>9.8800000000000008</v>
          </cell>
          <cell r="F64">
            <v>9.93</v>
          </cell>
          <cell r="G64">
            <v>9.2810000000000006</v>
          </cell>
          <cell r="H64">
            <v>9.5419999999999998</v>
          </cell>
          <cell r="I64">
            <v>16.428000000000001</v>
          </cell>
          <cell r="J64">
            <v>19.593</v>
          </cell>
          <cell r="K64">
            <v>16.822000000000003</v>
          </cell>
          <cell r="L64">
            <v>18.634</v>
          </cell>
          <cell r="M64">
            <v>20.878</v>
          </cell>
          <cell r="N64">
            <v>7.3029999999999999</v>
          </cell>
          <cell r="O64">
            <v>7.7960000000000003</v>
          </cell>
          <cell r="P64">
            <v>6.4469999999999992</v>
          </cell>
          <cell r="Q64">
            <v>4.2939999999999996</v>
          </cell>
          <cell r="R64">
            <v>0.71599999999999997</v>
          </cell>
          <cell r="V64">
            <v>0.74</v>
          </cell>
          <cell r="W64">
            <v>4.7469999999999999</v>
          </cell>
          <cell r="X64">
            <v>7.1110000000000007</v>
          </cell>
          <cell r="Y64">
            <v>7.4339999999999993</v>
          </cell>
        </row>
      </sheetData>
      <sheetData sheetId="17">
        <row r="27">
          <cell r="E27">
            <v>54</v>
          </cell>
          <cell r="F27">
            <v>83</v>
          </cell>
          <cell r="G27">
            <v>165</v>
          </cell>
          <cell r="H27">
            <v>100</v>
          </cell>
          <cell r="I27">
            <v>109</v>
          </cell>
          <cell r="J27">
            <v>109</v>
          </cell>
          <cell r="K27">
            <v>108</v>
          </cell>
          <cell r="L27">
            <v>100</v>
          </cell>
          <cell r="M27">
            <v>100</v>
          </cell>
          <cell r="N27">
            <v>100</v>
          </cell>
        </row>
        <row r="57">
          <cell r="B57">
            <v>19.972000000000001</v>
          </cell>
          <cell r="C57">
            <v>16.951999999999998</v>
          </cell>
          <cell r="D57">
            <v>13.883000000000001</v>
          </cell>
          <cell r="E57">
            <v>14.766</v>
          </cell>
          <cell r="F57">
            <v>14.16</v>
          </cell>
          <cell r="G57">
            <v>12.58</v>
          </cell>
          <cell r="H57">
            <v>12.869</v>
          </cell>
          <cell r="I57">
            <v>20.408999999999999</v>
          </cell>
          <cell r="J57">
            <v>24.048000000000002</v>
          </cell>
          <cell r="K57">
            <v>21.974</v>
          </cell>
          <cell r="L57">
            <v>22.821000000000002</v>
          </cell>
          <cell r="M57">
            <v>23.242999999999999</v>
          </cell>
          <cell r="N57">
            <v>9.0249999999999986</v>
          </cell>
          <cell r="O57">
            <v>10.45</v>
          </cell>
          <cell r="P57">
            <v>8.266</v>
          </cell>
          <cell r="Q57">
            <v>6.0469999999999997</v>
          </cell>
          <cell r="R57">
            <v>5.0149999999999997</v>
          </cell>
          <cell r="S57">
            <v>2.4039999999999999</v>
          </cell>
          <cell r="T57">
            <v>13.451000000000001</v>
          </cell>
          <cell r="U57">
            <v>14.25</v>
          </cell>
          <cell r="V57">
            <v>12.673</v>
          </cell>
          <cell r="W57">
            <v>9.734</v>
          </cell>
          <cell r="X57">
            <v>14.817</v>
          </cell>
          <cell r="Y57">
            <v>5.1360000000000001</v>
          </cell>
        </row>
        <row r="62">
          <cell r="B62">
            <v>0.80800000000000005</v>
          </cell>
          <cell r="C62">
            <v>0.80800000000000005</v>
          </cell>
          <cell r="D62">
            <v>0.56599999999999995</v>
          </cell>
          <cell r="E62">
            <v>0.80800000000000005</v>
          </cell>
          <cell r="F62">
            <v>0.80800000000000005</v>
          </cell>
          <cell r="G62">
            <v>0.80800000000000005</v>
          </cell>
          <cell r="H62">
            <v>0.80800000000000005</v>
          </cell>
          <cell r="I62">
            <v>0.80800000000000005</v>
          </cell>
          <cell r="J62">
            <v>0.754</v>
          </cell>
          <cell r="K62">
            <v>0.754</v>
          </cell>
          <cell r="L62">
            <v>0.754</v>
          </cell>
          <cell r="M62">
            <v>0.80800000000000005</v>
          </cell>
          <cell r="N62">
            <v>0.56599999999999995</v>
          </cell>
          <cell r="O62">
            <v>0.56599999999999995</v>
          </cell>
          <cell r="P62">
            <v>0.56599999999999995</v>
          </cell>
          <cell r="Q62">
            <v>0.56599999999999995</v>
          </cell>
          <cell r="R62">
            <v>0.56599999999999995</v>
          </cell>
          <cell r="S62">
            <v>0.56599999999999995</v>
          </cell>
          <cell r="T62">
            <v>0.80800000000000005</v>
          </cell>
          <cell r="U62">
            <v>0.80800000000000005</v>
          </cell>
          <cell r="V62">
            <v>0.56599999999999995</v>
          </cell>
          <cell r="W62">
            <v>0.56599999999999995</v>
          </cell>
          <cell r="X62">
            <v>0.80800000000000005</v>
          </cell>
          <cell r="Y62">
            <v>0.56599999999999995</v>
          </cell>
        </row>
        <row r="64">
          <cell r="D64">
            <v>1.25</v>
          </cell>
          <cell r="G64">
            <v>0.26</v>
          </cell>
          <cell r="H64">
            <v>0.46200000000000002</v>
          </cell>
          <cell r="M64">
            <v>1.333</v>
          </cell>
          <cell r="N64">
            <v>1.056</v>
          </cell>
          <cell r="O64">
            <v>0.09</v>
          </cell>
          <cell r="P64">
            <v>1.4370000000000001</v>
          </cell>
          <cell r="Q64">
            <v>1.0449999999999999</v>
          </cell>
          <cell r="R64">
            <v>1.1180000000000001</v>
          </cell>
          <cell r="S64">
            <v>1.0750000000000002</v>
          </cell>
          <cell r="T64">
            <v>1.3980000000000001</v>
          </cell>
          <cell r="U64">
            <v>0.36</v>
          </cell>
          <cell r="Y64">
            <v>7.6319999999999997</v>
          </cell>
        </row>
      </sheetData>
      <sheetData sheetId="18">
        <row r="7">
          <cell r="B7">
            <v>105.49</v>
          </cell>
          <cell r="C7">
            <v>94.18</v>
          </cell>
          <cell r="D7">
            <v>95.98</v>
          </cell>
          <cell r="E7">
            <v>92.89</v>
          </cell>
          <cell r="F7">
            <v>86.18</v>
          </cell>
          <cell r="G7">
            <v>86.48</v>
          </cell>
          <cell r="H7">
            <v>86.95</v>
          </cell>
          <cell r="I7">
            <v>94.17</v>
          </cell>
          <cell r="J7">
            <v>96.62</v>
          </cell>
          <cell r="K7">
            <v>93.32</v>
          </cell>
          <cell r="L7">
            <v>88.89</v>
          </cell>
          <cell r="M7">
            <v>90.15</v>
          </cell>
          <cell r="N7">
            <v>95.13</v>
          </cell>
          <cell r="O7">
            <v>95.09</v>
          </cell>
          <cell r="P7">
            <v>88.92</v>
          </cell>
          <cell r="Q7">
            <v>93.08</v>
          </cell>
          <cell r="R7">
            <v>95.09</v>
          </cell>
          <cell r="S7">
            <v>101.85</v>
          </cell>
          <cell r="T7">
            <v>108.67</v>
          </cell>
          <cell r="U7">
            <v>108.03</v>
          </cell>
          <cell r="V7">
            <v>112.3</v>
          </cell>
          <cell r="W7">
            <v>109.46</v>
          </cell>
          <cell r="X7">
            <v>107.36</v>
          </cell>
          <cell r="Y7">
            <v>96.16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941.04420000000005</v>
          </cell>
          <cell r="J12">
            <v>941.04399999999998</v>
          </cell>
          <cell r="K12">
            <v>939.04600000000005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273.36149999999998</v>
          </cell>
          <cell r="J27">
            <v>273.36200000000002</v>
          </cell>
          <cell r="K27">
            <v>272.47500000000002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20.78</v>
      </c>
      <c r="C4" s="18">
        <v>17.760000000000002</v>
      </c>
      <c r="D4" s="18">
        <v>15.699</v>
      </c>
      <c r="E4" s="18">
        <v>69.574000000000026</v>
      </c>
      <c r="F4" s="18">
        <v>97.968000000000004</v>
      </c>
      <c r="G4" s="18">
        <v>178.64800000000002</v>
      </c>
      <c r="H4" s="18">
        <v>114.13900000000001</v>
      </c>
      <c r="I4" s="18">
        <v>130.21700000000001</v>
      </c>
      <c r="J4" s="18">
        <v>133.80200000000002</v>
      </c>
      <c r="K4" s="18">
        <v>130.72800000000001</v>
      </c>
      <c r="L4" s="18">
        <v>123.575</v>
      </c>
      <c r="M4" s="18">
        <v>125.38400000000001</v>
      </c>
      <c r="N4" s="18">
        <v>110.64699999999999</v>
      </c>
      <c r="O4" s="18">
        <v>11.105999999999998</v>
      </c>
      <c r="P4" s="18">
        <v>10.269</v>
      </c>
      <c r="Q4" s="18">
        <v>7.6579999999999995</v>
      </c>
      <c r="R4" s="18">
        <v>6.6989999999999998</v>
      </c>
      <c r="S4" s="18">
        <v>4.0449999999999999</v>
      </c>
      <c r="T4" s="18">
        <v>15.657</v>
      </c>
      <c r="U4" s="18">
        <v>15.417999999999999</v>
      </c>
      <c r="V4" s="18">
        <v>13.239000000000001</v>
      </c>
      <c r="W4" s="18">
        <v>10.299999999999999</v>
      </c>
      <c r="X4" s="18">
        <v>15.625</v>
      </c>
      <c r="Y4" s="18">
        <v>13.334</v>
      </c>
      <c r="Z4" s="19"/>
      <c r="AA4" s="20">
        <f>SUM(B4:Z4)</f>
        <v>1392.271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105.49</v>
      </c>
      <c r="C7" s="28">
        <v>94.18</v>
      </c>
      <c r="D7" s="28">
        <v>95.98</v>
      </c>
      <c r="E7" s="28">
        <v>92.89</v>
      </c>
      <c r="F7" s="28">
        <v>86.18</v>
      </c>
      <c r="G7" s="28">
        <v>86.48</v>
      </c>
      <c r="H7" s="28">
        <v>86.95</v>
      </c>
      <c r="I7" s="28">
        <v>94.17</v>
      </c>
      <c r="J7" s="28">
        <v>96.62</v>
      </c>
      <c r="K7" s="28">
        <v>93.32</v>
      </c>
      <c r="L7" s="28">
        <v>88.89</v>
      </c>
      <c r="M7" s="28">
        <v>90.15</v>
      </c>
      <c r="N7" s="28">
        <v>95.13</v>
      </c>
      <c r="O7" s="28">
        <v>95.09</v>
      </c>
      <c r="P7" s="28">
        <v>88.92</v>
      </c>
      <c r="Q7" s="28">
        <v>93.08</v>
      </c>
      <c r="R7" s="28">
        <v>95.09</v>
      </c>
      <c r="S7" s="28">
        <v>101.85</v>
      </c>
      <c r="T7" s="28">
        <v>108.67</v>
      </c>
      <c r="U7" s="28">
        <v>108.03</v>
      </c>
      <c r="V7" s="28">
        <v>112.3</v>
      </c>
      <c r="W7" s="28">
        <v>109.46</v>
      </c>
      <c r="X7" s="28">
        <v>107.36</v>
      </c>
      <c r="Y7" s="28">
        <v>96.16</v>
      </c>
      <c r="Z7" s="29"/>
      <c r="AA7" s="30">
        <f>IF(SUM(GR_MAINLAND_MCP_SUM_SELL)&lt;&gt;0,AVERAGEIF(GR_MAINLAND_MCP_SUM_SELL,"&lt;&gt;"""),"")</f>
        <v>96.768333333333317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54</v>
      </c>
      <c r="F11" s="47">
        <v>82.912999999999997</v>
      </c>
      <c r="G11" s="47">
        <v>164.81799999999998</v>
      </c>
      <c r="H11" s="47">
        <v>100</v>
      </c>
      <c r="I11" s="47">
        <v>109</v>
      </c>
      <c r="J11" s="47">
        <v>109</v>
      </c>
      <c r="K11" s="47">
        <v>108</v>
      </c>
      <c r="L11" s="47">
        <v>100</v>
      </c>
      <c r="M11" s="47">
        <v>100</v>
      </c>
      <c r="N11" s="47">
        <v>100</v>
      </c>
      <c r="O11" s="47"/>
      <c r="P11" s="47"/>
      <c r="Q11" s="47"/>
      <c r="R11" s="47"/>
      <c r="S11" s="47"/>
      <c r="T11" s="47">
        <v>12.161</v>
      </c>
      <c r="U11" s="47">
        <v>12.391</v>
      </c>
      <c r="V11" s="47">
        <v>8.2680000000000007</v>
      </c>
      <c r="W11" s="47"/>
      <c r="X11" s="47">
        <v>7.0960000000000001</v>
      </c>
      <c r="Y11" s="47"/>
      <c r="Z11" s="48"/>
      <c r="AA11" s="49">
        <f>SUM(B11:Z11)</f>
        <v>1067.6470000000002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0.626</v>
      </c>
      <c r="D13" s="52">
        <v>2.665</v>
      </c>
      <c r="E13" s="52">
        <v>1.351</v>
      </c>
      <c r="F13" s="52">
        <v>0.86699999999999999</v>
      </c>
      <c r="G13" s="52">
        <v>0.16600000000000001</v>
      </c>
      <c r="H13" s="52">
        <v>0.19</v>
      </c>
      <c r="I13" s="52">
        <v>0.34800000000000003</v>
      </c>
      <c r="J13" s="52">
        <v>0.80999999999999994</v>
      </c>
      <c r="K13" s="52">
        <v>1.4689999999999999</v>
      </c>
      <c r="L13" s="52">
        <v>0.52200000000000002</v>
      </c>
      <c r="M13" s="52">
        <v>0.113</v>
      </c>
      <c r="N13" s="52">
        <v>2.3410000000000002</v>
      </c>
      <c r="O13" s="52">
        <v>2.2959999999999998</v>
      </c>
      <c r="P13" s="52">
        <v>2.7709999999999999</v>
      </c>
      <c r="Q13" s="52">
        <v>2.2439999999999998</v>
      </c>
      <c r="R13" s="52">
        <v>4.8540000000000001</v>
      </c>
      <c r="S13" s="52">
        <v>2.9499999999999997</v>
      </c>
      <c r="T13" s="52">
        <v>2.3769999999999998</v>
      </c>
      <c r="U13" s="52">
        <v>1.9289999999999998</v>
      </c>
      <c r="V13" s="52">
        <v>3.1949999999999998</v>
      </c>
      <c r="W13" s="52">
        <v>4.5139999999999993</v>
      </c>
      <c r="X13" s="52">
        <v>0.29599999999999999</v>
      </c>
      <c r="Y13" s="52">
        <v>4.6909999999999998</v>
      </c>
      <c r="Z13" s="53"/>
      <c r="AA13" s="54">
        <f>SUM(B13:Z13)</f>
        <v>43.585000000000001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0.626</v>
      </c>
      <c r="D14" s="57">
        <f t="shared" si="0"/>
        <v>2.665</v>
      </c>
      <c r="E14" s="57">
        <f t="shared" si="0"/>
        <v>55.350999999999999</v>
      </c>
      <c r="F14" s="57">
        <f t="shared" si="0"/>
        <v>83.78</v>
      </c>
      <c r="G14" s="57">
        <f t="shared" si="0"/>
        <v>164.98399999999998</v>
      </c>
      <c r="H14" s="57">
        <f t="shared" si="0"/>
        <v>100.19</v>
      </c>
      <c r="I14" s="57">
        <f t="shared" si="0"/>
        <v>109.348</v>
      </c>
      <c r="J14" s="57">
        <f t="shared" si="0"/>
        <v>109.81</v>
      </c>
      <c r="K14" s="57">
        <f t="shared" si="0"/>
        <v>109.46899999999999</v>
      </c>
      <c r="L14" s="57">
        <f t="shared" si="0"/>
        <v>100.52200000000001</v>
      </c>
      <c r="M14" s="57">
        <f t="shared" si="0"/>
        <v>100.113</v>
      </c>
      <c r="N14" s="57">
        <f t="shared" si="0"/>
        <v>102.34099999999999</v>
      </c>
      <c r="O14" s="57">
        <f t="shared" si="0"/>
        <v>2.2959999999999998</v>
      </c>
      <c r="P14" s="57">
        <f t="shared" si="0"/>
        <v>2.7709999999999999</v>
      </c>
      <c r="Q14" s="57">
        <f t="shared" si="0"/>
        <v>2.2439999999999998</v>
      </c>
      <c r="R14" s="57">
        <f t="shared" si="0"/>
        <v>4.8540000000000001</v>
      </c>
      <c r="S14" s="57">
        <f t="shared" si="0"/>
        <v>2.9499999999999997</v>
      </c>
      <c r="T14" s="57">
        <f t="shared" si="0"/>
        <v>14.538</v>
      </c>
      <c r="U14" s="57">
        <f t="shared" si="0"/>
        <v>14.32</v>
      </c>
      <c r="V14" s="57">
        <f t="shared" si="0"/>
        <v>11.463000000000001</v>
      </c>
      <c r="W14" s="57">
        <f t="shared" si="0"/>
        <v>4.5139999999999993</v>
      </c>
      <c r="X14" s="57">
        <f t="shared" si="0"/>
        <v>7.3920000000000003</v>
      </c>
      <c r="Y14" s="57">
        <f t="shared" si="0"/>
        <v>4.6909999999999998</v>
      </c>
      <c r="Z14" s="58" t="str">
        <f t="shared" si="0"/>
        <v/>
      </c>
      <c r="AA14" s="59">
        <f>SUM(AA9:AA13)</f>
        <v>1111.2320000000002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6.7259999999999991</v>
      </c>
      <c r="C18" s="72">
        <v>6.6579999999999995</v>
      </c>
      <c r="D18" s="72">
        <v>4.5549999999999997</v>
      </c>
      <c r="E18" s="72">
        <v>4.343</v>
      </c>
      <c r="F18" s="72">
        <v>4.2579999999999991</v>
      </c>
      <c r="G18" s="72">
        <v>4.383</v>
      </c>
      <c r="H18" s="72">
        <v>4.407</v>
      </c>
      <c r="I18" s="72">
        <v>4.4409999999999998</v>
      </c>
      <c r="J18" s="72">
        <v>4.399</v>
      </c>
      <c r="K18" s="72">
        <v>4.4370000000000003</v>
      </c>
      <c r="L18" s="72">
        <v>4.4190000000000005</v>
      </c>
      <c r="M18" s="72">
        <v>4.3929999999999998</v>
      </c>
      <c r="N18" s="72">
        <v>1.0029999999999999</v>
      </c>
      <c r="O18" s="72">
        <v>1.014</v>
      </c>
      <c r="P18" s="72">
        <v>1.0509999999999999</v>
      </c>
      <c r="Q18" s="72">
        <v>1.1199999999999999</v>
      </c>
      <c r="R18" s="72">
        <v>1.1289999999999998</v>
      </c>
      <c r="S18" s="72">
        <v>1.095</v>
      </c>
      <c r="T18" s="72">
        <v>1.119</v>
      </c>
      <c r="U18" s="72">
        <v>1.0979999999999999</v>
      </c>
      <c r="V18" s="72">
        <v>1.036</v>
      </c>
      <c r="W18" s="72">
        <v>1.0389999999999999</v>
      </c>
      <c r="X18" s="72">
        <v>1.1220000000000001</v>
      </c>
      <c r="Y18" s="72">
        <v>1.2090000000000001</v>
      </c>
      <c r="Z18" s="73"/>
      <c r="AA18" s="74">
        <f>SUM(B18:Z18)</f>
        <v>70.454000000000008</v>
      </c>
    </row>
    <row r="19" spans="1:27" ht="24.95" customHeight="1" x14ac:dyDescent="0.2">
      <c r="A19" s="70" t="s">
        <v>14</v>
      </c>
      <c r="B19" s="75">
        <v>14.054</v>
      </c>
      <c r="C19" s="76">
        <v>10.476000000000001</v>
      </c>
      <c r="D19" s="76">
        <v>8.4789999999999992</v>
      </c>
      <c r="E19" s="76">
        <v>9.8800000000000008</v>
      </c>
      <c r="F19" s="76">
        <v>9.93</v>
      </c>
      <c r="G19" s="76">
        <v>9.2810000000000006</v>
      </c>
      <c r="H19" s="76">
        <v>9.5419999999999998</v>
      </c>
      <c r="I19" s="76">
        <v>16.428000000000001</v>
      </c>
      <c r="J19" s="76">
        <v>19.593</v>
      </c>
      <c r="K19" s="76">
        <v>16.822000000000003</v>
      </c>
      <c r="L19" s="76">
        <v>18.634</v>
      </c>
      <c r="M19" s="76">
        <v>20.878</v>
      </c>
      <c r="N19" s="76">
        <v>7.3029999999999999</v>
      </c>
      <c r="O19" s="76">
        <v>7.7960000000000003</v>
      </c>
      <c r="P19" s="76">
        <v>6.4469999999999992</v>
      </c>
      <c r="Q19" s="76">
        <v>4.2939999999999996</v>
      </c>
      <c r="R19" s="76">
        <v>0.71599999999999997</v>
      </c>
      <c r="S19" s="76"/>
      <c r="T19" s="76"/>
      <c r="U19" s="76"/>
      <c r="V19" s="76">
        <v>0.74</v>
      </c>
      <c r="W19" s="76">
        <v>4.7469999999999999</v>
      </c>
      <c r="X19" s="76">
        <v>7.1110000000000007</v>
      </c>
      <c r="Y19" s="76">
        <v>7.4339999999999993</v>
      </c>
      <c r="Z19" s="73"/>
      <c r="AA19" s="74">
        <f>SUM(B19:Z19)</f>
        <v>210.58500000000001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20.78</v>
      </c>
      <c r="C22" s="83">
        <f t="shared" ref="C22:Z22" si="1">IF(LEN(C$2)&gt;0,SUM(C17:C21),"")</f>
        <v>17.134</v>
      </c>
      <c r="D22" s="83">
        <f t="shared" si="1"/>
        <v>13.033999999999999</v>
      </c>
      <c r="E22" s="83">
        <f t="shared" si="1"/>
        <v>14.223000000000001</v>
      </c>
      <c r="F22" s="83">
        <f t="shared" si="1"/>
        <v>14.187999999999999</v>
      </c>
      <c r="G22" s="83">
        <f t="shared" si="1"/>
        <v>13.664000000000001</v>
      </c>
      <c r="H22" s="83">
        <f t="shared" si="1"/>
        <v>13.949</v>
      </c>
      <c r="I22" s="83">
        <f t="shared" si="1"/>
        <v>20.869</v>
      </c>
      <c r="J22" s="83">
        <f t="shared" si="1"/>
        <v>23.992000000000001</v>
      </c>
      <c r="K22" s="83">
        <f t="shared" si="1"/>
        <v>21.259000000000004</v>
      </c>
      <c r="L22" s="83">
        <f t="shared" si="1"/>
        <v>23.053000000000001</v>
      </c>
      <c r="M22" s="83">
        <f t="shared" si="1"/>
        <v>25.271000000000001</v>
      </c>
      <c r="N22" s="83">
        <f t="shared" si="1"/>
        <v>8.3059999999999992</v>
      </c>
      <c r="O22" s="83">
        <f t="shared" si="1"/>
        <v>8.81</v>
      </c>
      <c r="P22" s="83">
        <f t="shared" si="1"/>
        <v>7.4979999999999993</v>
      </c>
      <c r="Q22" s="83">
        <f t="shared" si="1"/>
        <v>5.4139999999999997</v>
      </c>
      <c r="R22" s="83">
        <f t="shared" si="1"/>
        <v>1.8449999999999998</v>
      </c>
      <c r="S22" s="83">
        <f t="shared" si="1"/>
        <v>1.095</v>
      </c>
      <c r="T22" s="83">
        <f t="shared" si="1"/>
        <v>1.119</v>
      </c>
      <c r="U22" s="83">
        <f t="shared" si="1"/>
        <v>1.0979999999999999</v>
      </c>
      <c r="V22" s="83">
        <f t="shared" si="1"/>
        <v>1.776</v>
      </c>
      <c r="W22" s="83">
        <f t="shared" si="1"/>
        <v>5.7859999999999996</v>
      </c>
      <c r="X22" s="83">
        <f t="shared" si="1"/>
        <v>8.2330000000000005</v>
      </c>
      <c r="Y22" s="83">
        <f t="shared" si="1"/>
        <v>8.6429999999999989</v>
      </c>
      <c r="Z22" s="84" t="str">
        <f t="shared" si="1"/>
        <v/>
      </c>
      <c r="AA22" s="85">
        <f>SUM(AA17:AA21)</f>
        <v>281.03899999999999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20.78</v>
      </c>
      <c r="C26" s="72">
        <v>17.760000000000002</v>
      </c>
      <c r="D26" s="72">
        <v>15.699</v>
      </c>
      <c r="E26" s="72">
        <v>69.573999999999998</v>
      </c>
      <c r="F26" s="72">
        <v>97.968000000000004</v>
      </c>
      <c r="G26" s="72">
        <v>178.648</v>
      </c>
      <c r="H26" s="72">
        <v>114.139</v>
      </c>
      <c r="I26" s="72">
        <v>130.21700000000001</v>
      </c>
      <c r="J26" s="72">
        <v>133.80199999999999</v>
      </c>
      <c r="K26" s="72">
        <v>130.72800000000001</v>
      </c>
      <c r="L26" s="72">
        <v>123.575</v>
      </c>
      <c r="M26" s="72">
        <v>125.384</v>
      </c>
      <c r="N26" s="72">
        <v>110.64700000000001</v>
      </c>
      <c r="O26" s="72">
        <v>11.106</v>
      </c>
      <c r="P26" s="72">
        <v>10.269</v>
      </c>
      <c r="Q26" s="72">
        <v>7.6580000000000004</v>
      </c>
      <c r="R26" s="72">
        <v>6.6989999999999998</v>
      </c>
      <c r="S26" s="72">
        <v>4.0449999999999999</v>
      </c>
      <c r="T26" s="72">
        <v>15.657</v>
      </c>
      <c r="U26" s="72">
        <v>15.417999999999999</v>
      </c>
      <c r="V26" s="72">
        <v>13.239000000000001</v>
      </c>
      <c r="W26" s="72">
        <v>10.3</v>
      </c>
      <c r="X26" s="72">
        <v>15.625</v>
      </c>
      <c r="Y26" s="72">
        <v>13.334</v>
      </c>
      <c r="Z26" s="73"/>
      <c r="AA26" s="74">
        <f>SUM(B26:Z26)</f>
        <v>1392.271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20.78</v>
      </c>
      <c r="C28" s="57">
        <f t="shared" ref="C28:Z28" si="2">IF(LEN(C$2)&gt;0,SUM(C25:C27),"")</f>
        <v>17.760000000000002</v>
      </c>
      <c r="D28" s="57">
        <f t="shared" si="2"/>
        <v>15.699</v>
      </c>
      <c r="E28" s="57">
        <f t="shared" si="2"/>
        <v>69.573999999999998</v>
      </c>
      <c r="F28" s="57">
        <f t="shared" si="2"/>
        <v>97.968000000000004</v>
      </c>
      <c r="G28" s="57">
        <f t="shared" si="2"/>
        <v>178.648</v>
      </c>
      <c r="H28" s="57">
        <f t="shared" si="2"/>
        <v>114.139</v>
      </c>
      <c r="I28" s="57">
        <f t="shared" si="2"/>
        <v>130.21700000000001</v>
      </c>
      <c r="J28" s="57">
        <f t="shared" si="2"/>
        <v>133.80199999999999</v>
      </c>
      <c r="K28" s="57">
        <f t="shared" si="2"/>
        <v>130.72800000000001</v>
      </c>
      <c r="L28" s="57">
        <f t="shared" si="2"/>
        <v>123.575</v>
      </c>
      <c r="M28" s="57">
        <f t="shared" si="2"/>
        <v>125.384</v>
      </c>
      <c r="N28" s="57">
        <f t="shared" si="2"/>
        <v>110.64700000000001</v>
      </c>
      <c r="O28" s="57">
        <f t="shared" si="2"/>
        <v>11.106</v>
      </c>
      <c r="P28" s="57">
        <f t="shared" si="2"/>
        <v>10.269</v>
      </c>
      <c r="Q28" s="57">
        <f t="shared" si="2"/>
        <v>7.6580000000000004</v>
      </c>
      <c r="R28" s="57">
        <f t="shared" si="2"/>
        <v>6.6989999999999998</v>
      </c>
      <c r="S28" s="57">
        <f t="shared" si="2"/>
        <v>4.0449999999999999</v>
      </c>
      <c r="T28" s="57">
        <f t="shared" si="2"/>
        <v>15.657</v>
      </c>
      <c r="U28" s="57">
        <f t="shared" si="2"/>
        <v>15.417999999999999</v>
      </c>
      <c r="V28" s="57">
        <f t="shared" si="2"/>
        <v>13.239000000000001</v>
      </c>
      <c r="W28" s="57">
        <f t="shared" si="2"/>
        <v>10.3</v>
      </c>
      <c r="X28" s="57">
        <f t="shared" si="2"/>
        <v>15.625</v>
      </c>
      <c r="Y28" s="57">
        <f t="shared" si="2"/>
        <v>13.334</v>
      </c>
      <c r="Z28" s="58" t="str">
        <f t="shared" si="2"/>
        <v/>
      </c>
      <c r="AA28" s="59">
        <f>SUM(AA25:AA27)</f>
        <v>1392.271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20.78</v>
      </c>
      <c r="C47" s="83">
        <f t="shared" ref="C47:Z47" si="8">IF(LEN(C$2)&gt;0,C14+C22+C36,"")</f>
        <v>17.760000000000002</v>
      </c>
      <c r="D47" s="83">
        <f t="shared" si="8"/>
        <v>15.698999999999998</v>
      </c>
      <c r="E47" s="83">
        <f t="shared" si="8"/>
        <v>69.573999999999998</v>
      </c>
      <c r="F47" s="83">
        <f t="shared" si="8"/>
        <v>97.968000000000004</v>
      </c>
      <c r="G47" s="83">
        <f t="shared" si="8"/>
        <v>178.64799999999997</v>
      </c>
      <c r="H47" s="83">
        <f t="shared" si="8"/>
        <v>114.139</v>
      </c>
      <c r="I47" s="83">
        <f t="shared" si="8"/>
        <v>130.21699999999998</v>
      </c>
      <c r="J47" s="83">
        <f t="shared" si="8"/>
        <v>133.80199999999999</v>
      </c>
      <c r="K47" s="83">
        <f t="shared" si="8"/>
        <v>130.72800000000001</v>
      </c>
      <c r="L47" s="83">
        <f t="shared" si="8"/>
        <v>123.575</v>
      </c>
      <c r="M47" s="83">
        <f t="shared" si="8"/>
        <v>125.384</v>
      </c>
      <c r="N47" s="83">
        <f t="shared" si="8"/>
        <v>110.64699999999999</v>
      </c>
      <c r="O47" s="83">
        <f t="shared" si="8"/>
        <v>11.106</v>
      </c>
      <c r="P47" s="83">
        <f t="shared" si="8"/>
        <v>10.268999999999998</v>
      </c>
      <c r="Q47" s="83">
        <f t="shared" si="8"/>
        <v>7.6579999999999995</v>
      </c>
      <c r="R47" s="83">
        <f t="shared" si="8"/>
        <v>6.6989999999999998</v>
      </c>
      <c r="S47" s="83">
        <f t="shared" si="8"/>
        <v>4.0449999999999999</v>
      </c>
      <c r="T47" s="83">
        <f t="shared" si="8"/>
        <v>15.657</v>
      </c>
      <c r="U47" s="83">
        <f t="shared" si="8"/>
        <v>15.417999999999999</v>
      </c>
      <c r="V47" s="83">
        <f t="shared" si="8"/>
        <v>13.239000000000001</v>
      </c>
      <c r="W47" s="83">
        <f t="shared" si="8"/>
        <v>10.299999999999999</v>
      </c>
      <c r="X47" s="83">
        <f t="shared" si="8"/>
        <v>15.625</v>
      </c>
      <c r="Y47" s="83">
        <f t="shared" si="8"/>
        <v>13.334</v>
      </c>
      <c r="Z47" s="84" t="str">
        <f t="shared" si="8"/>
        <v/>
      </c>
      <c r="AA47" s="100">
        <f>SUM(B47:Z47)</f>
        <v>1392.271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20.78</v>
      </c>
      <c r="C4" s="18">
        <v>17.760000000000002</v>
      </c>
      <c r="D4" s="18">
        <v>15.699000000000002</v>
      </c>
      <c r="E4" s="18">
        <v>69.573999999999998</v>
      </c>
      <c r="F4" s="18">
        <v>97.968000000000004</v>
      </c>
      <c r="G4" s="18">
        <v>178.64799999999997</v>
      </c>
      <c r="H4" s="18">
        <v>114.139</v>
      </c>
      <c r="I4" s="18">
        <v>130.21699999999998</v>
      </c>
      <c r="J4" s="18">
        <v>133.80199999999999</v>
      </c>
      <c r="K4" s="18">
        <v>130.72799999999998</v>
      </c>
      <c r="L4" s="18">
        <v>123.575</v>
      </c>
      <c r="M4" s="18">
        <v>125.38400000000001</v>
      </c>
      <c r="N4" s="18">
        <v>110.64700000000001</v>
      </c>
      <c r="O4" s="18">
        <v>11.106</v>
      </c>
      <c r="P4" s="18">
        <v>10.269</v>
      </c>
      <c r="Q4" s="18">
        <v>7.6579999999999995</v>
      </c>
      <c r="R4" s="18">
        <v>6.6989999999999998</v>
      </c>
      <c r="S4" s="18">
        <v>4.0449999999999999</v>
      </c>
      <c r="T4" s="18">
        <v>15.657</v>
      </c>
      <c r="U4" s="18">
        <v>15.417999999999999</v>
      </c>
      <c r="V4" s="18">
        <v>13.239000000000001</v>
      </c>
      <c r="W4" s="18">
        <v>10.3</v>
      </c>
      <c r="X4" s="18">
        <v>15.625</v>
      </c>
      <c r="Y4" s="18">
        <v>13.334</v>
      </c>
      <c r="Z4" s="19"/>
      <c r="AA4" s="20">
        <f>SUM(B4:Z4)</f>
        <v>1392.2709999999997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105.49</v>
      </c>
      <c r="C7" s="28">
        <v>94.18</v>
      </c>
      <c r="D7" s="28">
        <v>95.98</v>
      </c>
      <c r="E7" s="28">
        <v>92.89</v>
      </c>
      <c r="F7" s="28">
        <v>86.18</v>
      </c>
      <c r="G7" s="28">
        <v>86.48</v>
      </c>
      <c r="H7" s="28">
        <v>86.95</v>
      </c>
      <c r="I7" s="28">
        <v>94.17</v>
      </c>
      <c r="J7" s="28">
        <v>96.62</v>
      </c>
      <c r="K7" s="28">
        <v>93.32</v>
      </c>
      <c r="L7" s="28">
        <v>88.89</v>
      </c>
      <c r="M7" s="28">
        <v>90.15</v>
      </c>
      <c r="N7" s="28">
        <v>95.13</v>
      </c>
      <c r="O7" s="28">
        <v>95.09</v>
      </c>
      <c r="P7" s="28">
        <v>88.92</v>
      </c>
      <c r="Q7" s="28">
        <v>93.08</v>
      </c>
      <c r="R7" s="28">
        <v>95.09</v>
      </c>
      <c r="S7" s="28">
        <v>101.85</v>
      </c>
      <c r="T7" s="28">
        <v>108.67</v>
      </c>
      <c r="U7" s="28">
        <v>108.03</v>
      </c>
      <c r="V7" s="28">
        <v>112.3</v>
      </c>
      <c r="W7" s="28">
        <v>109.46</v>
      </c>
      <c r="X7" s="28">
        <v>107.36</v>
      </c>
      <c r="Y7" s="28">
        <v>96.16</v>
      </c>
      <c r="Z7" s="29"/>
      <c r="AA7" s="30">
        <v>96.768333333333317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54</v>
      </c>
      <c r="F11" s="47">
        <v>83</v>
      </c>
      <c r="G11" s="47">
        <v>165</v>
      </c>
      <c r="H11" s="47">
        <v>100</v>
      </c>
      <c r="I11" s="47">
        <v>109</v>
      </c>
      <c r="J11" s="47">
        <v>109</v>
      </c>
      <c r="K11" s="47">
        <v>108</v>
      </c>
      <c r="L11" s="47">
        <v>100</v>
      </c>
      <c r="M11" s="47">
        <v>100</v>
      </c>
      <c r="N11" s="47">
        <v>100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19.972000000000001</v>
      </c>
      <c r="C13" s="52">
        <v>16.951999999999998</v>
      </c>
      <c r="D13" s="52">
        <v>13.883000000000001</v>
      </c>
      <c r="E13" s="52">
        <v>14.766</v>
      </c>
      <c r="F13" s="52">
        <v>14.16</v>
      </c>
      <c r="G13" s="52">
        <v>12.58</v>
      </c>
      <c r="H13" s="52">
        <v>12.869</v>
      </c>
      <c r="I13" s="52">
        <v>20.408999999999999</v>
      </c>
      <c r="J13" s="52">
        <v>24.048000000000002</v>
      </c>
      <c r="K13" s="52">
        <v>21.974</v>
      </c>
      <c r="L13" s="52">
        <v>22.821000000000002</v>
      </c>
      <c r="M13" s="52">
        <v>23.242999999999999</v>
      </c>
      <c r="N13" s="52">
        <v>9.0249999999999986</v>
      </c>
      <c r="O13" s="52">
        <v>10.45</v>
      </c>
      <c r="P13" s="52">
        <v>8.266</v>
      </c>
      <c r="Q13" s="52">
        <v>6.0469999999999997</v>
      </c>
      <c r="R13" s="52">
        <v>5.0149999999999997</v>
      </c>
      <c r="S13" s="52">
        <v>2.4039999999999999</v>
      </c>
      <c r="T13" s="52">
        <v>13.451000000000001</v>
      </c>
      <c r="U13" s="52">
        <v>14.25</v>
      </c>
      <c r="V13" s="52">
        <v>12.673</v>
      </c>
      <c r="W13" s="52">
        <v>9.734</v>
      </c>
      <c r="X13" s="52">
        <v>14.817</v>
      </c>
      <c r="Y13" s="52">
        <v>5.1360000000000001</v>
      </c>
      <c r="Z13" s="53"/>
      <c r="AA13" s="54">
        <f>SUM(B13:Z13)</f>
        <v>328.94499999999999</v>
      </c>
    </row>
    <row r="14" spans="1:27" ht="30" customHeight="1" thickBot="1" x14ac:dyDescent="0.25">
      <c r="A14" s="55" t="s">
        <v>10</v>
      </c>
      <c r="B14" s="56">
        <f>IF(LEN(B$2)&gt;0,SUM(B10:B13),"")</f>
        <v>19.972000000000001</v>
      </c>
      <c r="C14" s="57">
        <f t="shared" ref="C14:Z14" si="0">IF(LEN(C$2)&gt;0,SUM(C10:C13),"")</f>
        <v>16.951999999999998</v>
      </c>
      <c r="D14" s="57">
        <f t="shared" si="0"/>
        <v>13.883000000000001</v>
      </c>
      <c r="E14" s="57">
        <f t="shared" si="0"/>
        <v>68.766000000000005</v>
      </c>
      <c r="F14" s="57">
        <f t="shared" si="0"/>
        <v>97.16</v>
      </c>
      <c r="G14" s="57">
        <f t="shared" si="0"/>
        <v>177.58</v>
      </c>
      <c r="H14" s="57">
        <f t="shared" si="0"/>
        <v>112.869</v>
      </c>
      <c r="I14" s="57">
        <f t="shared" si="0"/>
        <v>129.40899999999999</v>
      </c>
      <c r="J14" s="57">
        <f t="shared" si="0"/>
        <v>133.048</v>
      </c>
      <c r="K14" s="57">
        <f t="shared" si="0"/>
        <v>129.97399999999999</v>
      </c>
      <c r="L14" s="57">
        <f t="shared" si="0"/>
        <v>122.821</v>
      </c>
      <c r="M14" s="57">
        <f t="shared" si="0"/>
        <v>123.24299999999999</v>
      </c>
      <c r="N14" s="57">
        <f t="shared" si="0"/>
        <v>109.02500000000001</v>
      </c>
      <c r="O14" s="57">
        <f t="shared" si="0"/>
        <v>10.45</v>
      </c>
      <c r="P14" s="57">
        <f t="shared" si="0"/>
        <v>8.266</v>
      </c>
      <c r="Q14" s="57">
        <f t="shared" si="0"/>
        <v>6.0469999999999997</v>
      </c>
      <c r="R14" s="57">
        <f t="shared" si="0"/>
        <v>5.0149999999999997</v>
      </c>
      <c r="S14" s="57">
        <f t="shared" si="0"/>
        <v>2.4039999999999999</v>
      </c>
      <c r="T14" s="57">
        <f t="shared" si="0"/>
        <v>13.451000000000001</v>
      </c>
      <c r="U14" s="57">
        <f t="shared" si="0"/>
        <v>14.25</v>
      </c>
      <c r="V14" s="57">
        <f t="shared" si="0"/>
        <v>12.673</v>
      </c>
      <c r="W14" s="57">
        <f t="shared" si="0"/>
        <v>9.734</v>
      </c>
      <c r="X14" s="57">
        <f t="shared" si="0"/>
        <v>14.817</v>
      </c>
      <c r="Y14" s="57">
        <f t="shared" si="0"/>
        <v>5.1360000000000001</v>
      </c>
      <c r="Z14" s="58" t="str">
        <f t="shared" si="0"/>
        <v/>
      </c>
      <c r="AA14" s="59">
        <f>SUM(AA9:AA13)</f>
        <v>1356.9449999999999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0.80800000000000005</v>
      </c>
      <c r="C17" s="67">
        <v>0.80800000000000005</v>
      </c>
      <c r="D17" s="67">
        <v>0.56599999999999995</v>
      </c>
      <c r="E17" s="67">
        <v>0.80800000000000005</v>
      </c>
      <c r="F17" s="67">
        <v>0.80800000000000005</v>
      </c>
      <c r="G17" s="67">
        <v>0.80800000000000005</v>
      </c>
      <c r="H17" s="67">
        <v>0.80800000000000005</v>
      </c>
      <c r="I17" s="67">
        <v>0.80800000000000005</v>
      </c>
      <c r="J17" s="67">
        <v>0.754</v>
      </c>
      <c r="K17" s="67">
        <v>0.754</v>
      </c>
      <c r="L17" s="67">
        <v>0.754</v>
      </c>
      <c r="M17" s="67">
        <v>0.80800000000000005</v>
      </c>
      <c r="N17" s="67">
        <v>0.56599999999999995</v>
      </c>
      <c r="O17" s="67">
        <v>0.56599999999999995</v>
      </c>
      <c r="P17" s="67">
        <v>0.56599999999999995</v>
      </c>
      <c r="Q17" s="67">
        <v>0.56599999999999995</v>
      </c>
      <c r="R17" s="67">
        <v>0.56599999999999995</v>
      </c>
      <c r="S17" s="67">
        <v>0.56599999999999995</v>
      </c>
      <c r="T17" s="67">
        <v>0.80800000000000005</v>
      </c>
      <c r="U17" s="67">
        <v>0.80800000000000005</v>
      </c>
      <c r="V17" s="67">
        <v>0.56599999999999995</v>
      </c>
      <c r="W17" s="67">
        <v>0.56599999999999995</v>
      </c>
      <c r="X17" s="67">
        <v>0.80800000000000005</v>
      </c>
      <c r="Y17" s="67">
        <v>0.56599999999999995</v>
      </c>
      <c r="Z17" s="68"/>
      <c r="AA17" s="69">
        <f>SUM(B17:Z17)</f>
        <v>16.810000000000002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1.25</v>
      </c>
      <c r="E19" s="76"/>
      <c r="F19" s="76"/>
      <c r="G19" s="76">
        <v>0.26</v>
      </c>
      <c r="H19" s="76">
        <v>0.46200000000000002</v>
      </c>
      <c r="I19" s="76"/>
      <c r="J19" s="76"/>
      <c r="K19" s="76"/>
      <c r="L19" s="76"/>
      <c r="M19" s="76">
        <v>1.333</v>
      </c>
      <c r="N19" s="76">
        <v>1.056</v>
      </c>
      <c r="O19" s="76">
        <v>0.09</v>
      </c>
      <c r="P19" s="76">
        <v>1.4370000000000001</v>
      </c>
      <c r="Q19" s="76">
        <v>1.0449999999999999</v>
      </c>
      <c r="R19" s="76">
        <v>1.1180000000000001</v>
      </c>
      <c r="S19" s="76">
        <v>1.0750000000000002</v>
      </c>
      <c r="T19" s="76">
        <v>1.3980000000000001</v>
      </c>
      <c r="U19" s="76">
        <v>0.36</v>
      </c>
      <c r="V19" s="76"/>
      <c r="W19" s="76"/>
      <c r="X19" s="76"/>
      <c r="Y19" s="76">
        <v>7.6319999999999997</v>
      </c>
      <c r="Z19" s="73"/>
      <c r="AA19" s="74">
        <f>SUM(B19:Z19)</f>
        <v>18.515999999999998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0.80800000000000005</v>
      </c>
      <c r="C22" s="83">
        <f t="shared" si="1"/>
        <v>0.80800000000000005</v>
      </c>
      <c r="D22" s="83">
        <f t="shared" si="1"/>
        <v>1.8159999999999998</v>
      </c>
      <c r="E22" s="83">
        <f t="shared" si="1"/>
        <v>0.80800000000000005</v>
      </c>
      <c r="F22" s="83">
        <f t="shared" si="1"/>
        <v>0.80800000000000005</v>
      </c>
      <c r="G22" s="83">
        <f t="shared" si="1"/>
        <v>1.0680000000000001</v>
      </c>
      <c r="H22" s="83">
        <f t="shared" si="1"/>
        <v>1.27</v>
      </c>
      <c r="I22" s="83">
        <f t="shared" si="1"/>
        <v>0.80800000000000005</v>
      </c>
      <c r="J22" s="83">
        <f t="shared" si="1"/>
        <v>0.754</v>
      </c>
      <c r="K22" s="83">
        <f t="shared" si="1"/>
        <v>0.754</v>
      </c>
      <c r="L22" s="83">
        <f t="shared" si="1"/>
        <v>0.754</v>
      </c>
      <c r="M22" s="83">
        <f t="shared" si="1"/>
        <v>2.141</v>
      </c>
      <c r="N22" s="83">
        <f t="shared" si="1"/>
        <v>1.6219999999999999</v>
      </c>
      <c r="O22" s="83">
        <f t="shared" si="1"/>
        <v>0.65599999999999992</v>
      </c>
      <c r="P22" s="83">
        <f t="shared" si="1"/>
        <v>2.0030000000000001</v>
      </c>
      <c r="Q22" s="83">
        <f t="shared" si="1"/>
        <v>1.6109999999999998</v>
      </c>
      <c r="R22" s="83">
        <f t="shared" si="1"/>
        <v>1.6840000000000002</v>
      </c>
      <c r="S22" s="83">
        <f t="shared" si="1"/>
        <v>1.641</v>
      </c>
      <c r="T22" s="83">
        <f t="shared" si="1"/>
        <v>2.2060000000000004</v>
      </c>
      <c r="U22" s="83">
        <f t="shared" si="1"/>
        <v>1.1680000000000001</v>
      </c>
      <c r="V22" s="83">
        <f t="shared" si="1"/>
        <v>0.56599999999999995</v>
      </c>
      <c r="W22" s="83">
        <f t="shared" si="1"/>
        <v>0.56599999999999995</v>
      </c>
      <c r="X22" s="83">
        <f t="shared" si="1"/>
        <v>0.80800000000000005</v>
      </c>
      <c r="Y22" s="83">
        <f t="shared" si="1"/>
        <v>8.1980000000000004</v>
      </c>
      <c r="Z22" s="84">
        <f t="shared" si="1"/>
        <v>0</v>
      </c>
      <c r="AA22" s="85">
        <f t="shared" si="1"/>
        <v>35.326000000000001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20.78</v>
      </c>
      <c r="C26" s="72">
        <v>17.760000000000002</v>
      </c>
      <c r="D26" s="72">
        <v>15.699</v>
      </c>
      <c r="E26" s="72">
        <v>69.573999999999998</v>
      </c>
      <c r="F26" s="72">
        <v>97.968000000000004</v>
      </c>
      <c r="G26" s="72">
        <v>178.648</v>
      </c>
      <c r="H26" s="72">
        <v>114.139</v>
      </c>
      <c r="I26" s="72">
        <v>130.21700000000001</v>
      </c>
      <c r="J26" s="72">
        <v>133.80199999999999</v>
      </c>
      <c r="K26" s="72">
        <v>130.72800000000001</v>
      </c>
      <c r="L26" s="72">
        <v>123.575</v>
      </c>
      <c r="M26" s="72">
        <v>125.384</v>
      </c>
      <c r="N26" s="72">
        <v>110.64700000000001</v>
      </c>
      <c r="O26" s="72">
        <v>11.106</v>
      </c>
      <c r="P26" s="72">
        <v>10.269</v>
      </c>
      <c r="Q26" s="72">
        <v>7.6580000000000004</v>
      </c>
      <c r="R26" s="72">
        <v>6.6989999999999998</v>
      </c>
      <c r="S26" s="72">
        <v>4.0449999999999999</v>
      </c>
      <c r="T26" s="72">
        <v>15.657</v>
      </c>
      <c r="U26" s="72">
        <v>15.417999999999999</v>
      </c>
      <c r="V26" s="72">
        <v>13.239000000000001</v>
      </c>
      <c r="W26" s="72">
        <v>10.3</v>
      </c>
      <c r="X26" s="72">
        <v>15.625</v>
      </c>
      <c r="Y26" s="72">
        <v>13.334</v>
      </c>
      <c r="Z26" s="73"/>
      <c r="AA26" s="74">
        <f>SUM(B26:Z26)</f>
        <v>1392.271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20.78</v>
      </c>
      <c r="C28" s="57">
        <f t="shared" si="2"/>
        <v>17.760000000000002</v>
      </c>
      <c r="D28" s="57">
        <f t="shared" si="2"/>
        <v>15.699</v>
      </c>
      <c r="E28" s="57">
        <f t="shared" si="2"/>
        <v>69.573999999999998</v>
      </c>
      <c r="F28" s="57">
        <f t="shared" si="2"/>
        <v>97.968000000000004</v>
      </c>
      <c r="G28" s="57">
        <f t="shared" si="2"/>
        <v>178.648</v>
      </c>
      <c r="H28" s="57">
        <f t="shared" si="2"/>
        <v>114.139</v>
      </c>
      <c r="I28" s="57">
        <f t="shared" si="2"/>
        <v>130.21700000000001</v>
      </c>
      <c r="J28" s="57">
        <f t="shared" si="2"/>
        <v>133.80199999999999</v>
      </c>
      <c r="K28" s="57">
        <f t="shared" si="2"/>
        <v>130.72800000000001</v>
      </c>
      <c r="L28" s="57">
        <f t="shared" si="2"/>
        <v>123.575</v>
      </c>
      <c r="M28" s="57">
        <f t="shared" si="2"/>
        <v>125.384</v>
      </c>
      <c r="N28" s="57">
        <f t="shared" si="2"/>
        <v>110.64700000000001</v>
      </c>
      <c r="O28" s="57">
        <f t="shared" si="2"/>
        <v>11.106</v>
      </c>
      <c r="P28" s="57">
        <f t="shared" si="2"/>
        <v>10.269</v>
      </c>
      <c r="Q28" s="57">
        <f t="shared" si="2"/>
        <v>7.6580000000000004</v>
      </c>
      <c r="R28" s="57">
        <f t="shared" si="2"/>
        <v>6.6989999999999998</v>
      </c>
      <c r="S28" s="57">
        <f t="shared" si="2"/>
        <v>4.0449999999999999</v>
      </c>
      <c r="T28" s="57">
        <f t="shared" si="2"/>
        <v>15.657</v>
      </c>
      <c r="U28" s="57">
        <f t="shared" si="2"/>
        <v>15.417999999999999</v>
      </c>
      <c r="V28" s="57">
        <f t="shared" si="2"/>
        <v>13.239000000000001</v>
      </c>
      <c r="W28" s="57">
        <f t="shared" si="2"/>
        <v>10.3</v>
      </c>
      <c r="X28" s="57">
        <f t="shared" si="2"/>
        <v>15.625</v>
      </c>
      <c r="Y28" s="57">
        <f t="shared" si="2"/>
        <v>13.334</v>
      </c>
      <c r="Z28" s="58">
        <f t="shared" si="2"/>
        <v>0</v>
      </c>
      <c r="AA28" s="59">
        <f t="shared" si="2"/>
        <v>1392.271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20.78</v>
      </c>
      <c r="C47" s="83">
        <f t="shared" ref="C47:Z47" si="8">SUM(C10:C13)+C22+C36</f>
        <v>17.759999999999998</v>
      </c>
      <c r="D47" s="83">
        <f t="shared" si="8"/>
        <v>15.699000000000002</v>
      </c>
      <c r="E47" s="83">
        <f t="shared" si="8"/>
        <v>69.574000000000012</v>
      </c>
      <c r="F47" s="83">
        <f t="shared" si="8"/>
        <v>97.968000000000004</v>
      </c>
      <c r="G47" s="83">
        <f t="shared" si="8"/>
        <v>178.64800000000002</v>
      </c>
      <c r="H47" s="83">
        <f t="shared" si="8"/>
        <v>114.139</v>
      </c>
      <c r="I47" s="83">
        <f t="shared" si="8"/>
        <v>130.21699999999998</v>
      </c>
      <c r="J47" s="83">
        <f t="shared" si="8"/>
        <v>133.80199999999999</v>
      </c>
      <c r="K47" s="83">
        <f t="shared" si="8"/>
        <v>130.72799999999998</v>
      </c>
      <c r="L47" s="83">
        <f t="shared" si="8"/>
        <v>123.575</v>
      </c>
      <c r="M47" s="83">
        <f t="shared" si="8"/>
        <v>125.384</v>
      </c>
      <c r="N47" s="83">
        <f t="shared" si="8"/>
        <v>110.64700000000001</v>
      </c>
      <c r="O47" s="83">
        <f t="shared" si="8"/>
        <v>11.106</v>
      </c>
      <c r="P47" s="83">
        <f t="shared" si="8"/>
        <v>10.269</v>
      </c>
      <c r="Q47" s="83">
        <f t="shared" si="8"/>
        <v>7.6579999999999995</v>
      </c>
      <c r="R47" s="83">
        <f t="shared" si="8"/>
        <v>6.6989999999999998</v>
      </c>
      <c r="S47" s="83">
        <f t="shared" si="8"/>
        <v>4.0449999999999999</v>
      </c>
      <c r="T47" s="83">
        <f t="shared" si="8"/>
        <v>15.657</v>
      </c>
      <c r="U47" s="83">
        <f t="shared" si="8"/>
        <v>15.417999999999999</v>
      </c>
      <c r="V47" s="83">
        <f t="shared" si="8"/>
        <v>13.239000000000001</v>
      </c>
      <c r="W47" s="83">
        <f t="shared" si="8"/>
        <v>10.3</v>
      </c>
      <c r="X47" s="83">
        <f t="shared" si="8"/>
        <v>15.625</v>
      </c>
      <c r="Y47" s="83">
        <f t="shared" si="8"/>
        <v>13.334</v>
      </c>
      <c r="Z47" s="84">
        <f t="shared" si="8"/>
        <v>0</v>
      </c>
      <c r="AA47" s="100">
        <f>SUM(B47:Z47)</f>
        <v>1392.2709999999997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2021-08-13T20:16:55Z</dcterms:created>
  <dcterms:modified xsi:type="dcterms:W3CDTF">2021-08-13T20:16:55Z</dcterms:modified>
</cp:coreProperties>
</file>