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<sst xmlns="http://schemas.openxmlformats.org/spreadsheetml/2006/main" count="110" uniqueCount="49">
  <si>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12/08/2021 23:19:36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</si>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</sst>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8.2370000000000001</c:v>
                </c:pt>
                <c:pt idx="19">
                  <c:v>3.6539999999999999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8.9570000000000007</c:v>
                </c:pt>
                <c:pt idx="1">
                  <c:v>8.6300000000000008</c:v>
                </c:pt>
                <c:pt idx="2">
                  <c:v>8.19</c:v>
                </c:pt>
                <c:pt idx="3">
                  <c:v>8.3000000000000007</c:v>
                </c:pt>
                <c:pt idx="4">
                  <c:v>8.33</c:v>
                </c:pt>
                <c:pt idx="5">
                  <c:v>8</c:v>
                </c:pt>
                <c:pt idx="6">
                  <c:v>7.04</c:v>
                </c:pt>
                <c:pt idx="7">
                  <c:v>5.96</c:v>
                </c:pt>
                <c:pt idx="8">
                  <c:v>6.67</c:v>
                </c:pt>
                <c:pt idx="9">
                  <c:v>6.83</c:v>
                </c:pt>
                <c:pt idx="10">
                  <c:v>6.65</c:v>
                </c:pt>
                <c:pt idx="11">
                  <c:v>6.06</c:v>
                </c:pt>
                <c:pt idx="12">
                  <c:v>5.85</c:v>
                </c:pt>
                <c:pt idx="13">
                  <c:v>6.09</c:v>
                </c:pt>
                <c:pt idx="14">
                  <c:v>6.84</c:v>
                </c:pt>
                <c:pt idx="15">
                  <c:v>7.28</c:v>
                </c:pt>
                <c:pt idx="16">
                  <c:v>7.26</c:v>
                </c:pt>
                <c:pt idx="17">
                  <c:v>7.25</c:v>
                </c:pt>
                <c:pt idx="18">
                  <c:v>7.37</c:v>
                </c:pt>
                <c:pt idx="19">
                  <c:v>7.01</c:v>
                </c:pt>
                <c:pt idx="20">
                  <c:v>6.85</c:v>
                </c:pt>
                <c:pt idx="21">
                  <c:v>7.03</c:v>
                </c:pt>
                <c:pt idx="22">
                  <c:v>7.44</c:v>
                </c:pt>
                <c:pt idx="23">
                  <c:v>7.65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8422240"/>
        <c:axId val="415850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22.663000000000004</c:v>
                </c:pt>
                <c:pt idx="1">
                  <c:v>25.695</c:v>
                </c:pt>
                <c:pt idx="2">
                  <c:v>29.314999999999998</c:v>
                </c:pt>
                <c:pt idx="3">
                  <c:v>30.954000000000001</c:v>
                </c:pt>
                <c:pt idx="4">
                  <c:v>30.796000000000003</c:v>
                </c:pt>
                <c:pt idx="5">
                  <c:v>32.586999999999996</c:v>
                </c:pt>
                <c:pt idx="6">
                  <c:v>32.084000000000003</c:v>
                </c:pt>
                <c:pt idx="7">
                  <c:v>31.632000000000001</c:v>
                </c:pt>
                <c:pt idx="8">
                  <c:v>48.102000000000004</c:v>
                </c:pt>
                <c:pt idx="9">
                  <c:v>50.608000000000004</c:v>
                </c:pt>
                <c:pt idx="10">
                  <c:v>48.774999999999999</c:v>
                </c:pt>
                <c:pt idx="11">
                  <c:v>49.007000000000005</c:v>
                </c:pt>
                <c:pt idx="12">
                  <c:v>20.778999999999996</c:v>
                </c:pt>
                <c:pt idx="13">
                  <c:v>22.358999999999998</c:v>
                </c:pt>
                <c:pt idx="14">
                  <c:v>20.352</c:v>
                </c:pt>
                <c:pt idx="15">
                  <c:v>22.181999999999999</c:v>
                </c:pt>
                <c:pt idx="16">
                  <c:v>35.023000000000003</c:v>
                </c:pt>
                <c:pt idx="17">
                  <c:v>34.961999999999996</c:v>
                </c:pt>
                <c:pt idx="18">
                  <c:v>29.291</c:v>
                </c:pt>
                <c:pt idx="19">
                  <c:v>18.240000000000002</c:v>
                </c:pt>
                <c:pt idx="20">
                  <c:v>14.841000000000001</c:v>
                </c:pt>
                <c:pt idx="21">
                  <c:v>22.538999999999998</c:v>
                </c:pt>
                <c:pt idx="22">
                  <c:v>22.009</c:v>
                </c:pt>
                <c:pt idx="23">
                  <c:v>24.372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422240"/>
        <c:axId val="415850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68.16</c:v>
                </c:pt>
                <c:pt idx="1">
                  <c:v>65.180000000000007</c:v>
                </c:pt>
                <c:pt idx="2">
                  <c:v>63.87</c:v>
                </c:pt>
                <c:pt idx="3">
                  <c:v>58.43</c:v>
                </c:pt>
                <c:pt idx="4">
                  <c:v>57.75</c:v>
                </c:pt>
                <c:pt idx="5">
                  <c:v>60.41</c:v>
                </c:pt>
                <c:pt idx="6">
                  <c:v>68.680000000000007</c:v>
                </c:pt>
                <c:pt idx="7">
                  <c:v>85.04</c:v>
                </c:pt>
                <c:pt idx="8">
                  <c:v>84.88</c:v>
                </c:pt>
                <c:pt idx="9">
                  <c:v>78.599999999999994</c:v>
                </c:pt>
                <c:pt idx="10">
                  <c:v>83.6</c:v>
                </c:pt>
                <c:pt idx="11">
                  <c:v>83.47</c:v>
                </c:pt>
                <c:pt idx="12">
                  <c:v>108.29</c:v>
                </c:pt>
                <c:pt idx="13">
                  <c:v>112.99</c:v>
                </c:pt>
                <c:pt idx="14">
                  <c:v>115.13</c:v>
                </c:pt>
                <c:pt idx="15">
                  <c:v>107.53</c:v>
                </c:pt>
                <c:pt idx="16">
                  <c:v>100</c:v>
                </c:pt>
                <c:pt idx="17">
                  <c:v>100</c:v>
                </c:pt>
                <c:pt idx="18">
                  <c:v>120.85</c:v>
                </c:pt>
                <c:pt idx="19">
                  <c:v>110.89</c:v>
                </c:pt>
                <c:pt idx="20">
                  <c:v>108.61</c:v>
                </c:pt>
                <c:pt idx="21">
                  <c:v>88.27</c:v>
                </c:pt>
                <c:pt idx="22">
                  <c:v>96.51</c:v>
                </c:pt>
                <c:pt idx="23">
                  <c:v>76.430000000000007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851312"/>
        <c:axId val="415850920"/>
      </c:lineChart>
      <c:catAx>
        <c:axId val="408422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50528"/>
        <c:crosses val="autoZero"/>
        <c:auto val="1"/>
        <c:lblAlgn val="ctr"/>
        <c:lblOffset val="100"/>
        <c:noMultiLvlLbl val="0"/>
      </c:catAx>
      <c:valAx>
        <c:axId val="41585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422240"/>
        <c:crosses val="autoZero"/>
        <c:crossBetween val="between"/>
      </c:valAx>
      <c:valAx>
        <c:axId val="415850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51312"/>
        <c:crosses val="max"/>
        <c:crossBetween val="between"/>
      </c:valAx>
      <c:catAx>
        <c:axId val="415851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850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11.891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173.53700000000001</v>
          </cell>
        </row>
        <row r="31">
          <cell r="C31">
            <v>0</v>
          </cell>
        </row>
        <row r="32">
          <cell r="C32">
            <v>55.166000000000004</v>
          </cell>
        </row>
        <row r="33">
          <cell r="C33">
            <v>478.57299999999998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719.16699999999992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68.16</v>
          </cell>
          <cell r="C7">
            <v>65.180000000000007</v>
          </cell>
          <cell r="D7">
            <v>63.87</v>
          </cell>
          <cell r="E7">
            <v>58.43</v>
          </cell>
          <cell r="F7">
            <v>57.75</v>
          </cell>
          <cell r="G7">
            <v>60.41</v>
          </cell>
          <cell r="H7">
            <v>68.680000000000007</v>
          </cell>
          <cell r="I7">
            <v>85.04</v>
          </cell>
          <cell r="J7">
            <v>84.88</v>
          </cell>
          <cell r="K7">
            <v>78.599999999999994</v>
          </cell>
          <cell r="L7">
            <v>83.6</v>
          </cell>
          <cell r="M7">
            <v>83.47</v>
          </cell>
          <cell r="N7">
            <v>108.29</v>
          </cell>
          <cell r="O7">
            <v>112.99</v>
          </cell>
          <cell r="P7">
            <v>115.13</v>
          </cell>
          <cell r="Q7">
            <v>107.53</v>
          </cell>
          <cell r="R7">
            <v>100</v>
          </cell>
          <cell r="S7">
            <v>100</v>
          </cell>
          <cell r="T7">
            <v>120.85</v>
          </cell>
          <cell r="U7">
            <v>110.89</v>
          </cell>
          <cell r="V7">
            <v>108.61</v>
          </cell>
          <cell r="W7">
            <v>88.27</v>
          </cell>
          <cell r="X7">
            <v>96.51</v>
          </cell>
          <cell r="Y7">
            <v>76.430000000000007</v>
          </cell>
        </row>
        <row r="35">
          <cell r="T35">
            <v>4.9340000000000002</v>
          </cell>
        </row>
        <row r="36">
          <cell r="T36">
            <v>3.3029999999999999</v>
          </cell>
          <cell r="U36">
            <v>3.6539999999999999</v>
          </cell>
        </row>
        <row r="57">
          <cell r="B57">
            <v>8.9570000000000007</v>
          </cell>
          <cell r="C57">
            <v>8.6300000000000008</v>
          </cell>
          <cell r="D57">
            <v>8.19</v>
          </cell>
          <cell r="E57">
            <v>8.3000000000000007</v>
          </cell>
          <cell r="F57">
            <v>8.33</v>
          </cell>
          <cell r="G57">
            <v>8</v>
          </cell>
          <cell r="H57">
            <v>7.04</v>
          </cell>
          <cell r="I57">
            <v>5.96</v>
          </cell>
          <cell r="J57">
            <v>6.67</v>
          </cell>
          <cell r="K57">
            <v>6.83</v>
          </cell>
          <cell r="L57">
            <v>6.65</v>
          </cell>
          <cell r="M57">
            <v>6.06</v>
          </cell>
          <cell r="N57">
            <v>5.85</v>
          </cell>
          <cell r="O57">
            <v>6.09</v>
          </cell>
          <cell r="P57">
            <v>6.84</v>
          </cell>
          <cell r="Q57">
            <v>7.28</v>
          </cell>
          <cell r="R57">
            <v>7.26</v>
          </cell>
          <cell r="S57">
            <v>7.25</v>
          </cell>
          <cell r="T57">
            <v>7.37</v>
          </cell>
          <cell r="U57">
            <v>7.01</v>
          </cell>
          <cell r="V57">
            <v>6.85</v>
          </cell>
          <cell r="W57">
            <v>7.03</v>
          </cell>
          <cell r="X57">
            <v>7.44</v>
          </cell>
          <cell r="Y57">
            <v>7.65</v>
          </cell>
        </row>
        <row r="63">
          <cell r="C63">
            <v>2.59</v>
          </cell>
          <cell r="D63">
            <v>2.085</v>
          </cell>
          <cell r="E63">
            <v>2.1850000000000001</v>
          </cell>
          <cell r="F63">
            <v>2.8290000000000002</v>
          </cell>
          <cell r="G63">
            <v>4.4939999999999998</v>
          </cell>
          <cell r="H63">
            <v>5.0529999999999999</v>
          </cell>
          <cell r="I63">
            <v>3.4470000000000001</v>
          </cell>
          <cell r="J63">
            <v>6.6669999999999998</v>
          </cell>
          <cell r="K63">
            <v>6.6609999999999996</v>
          </cell>
          <cell r="L63">
            <v>9.5730000000000004</v>
          </cell>
          <cell r="M63">
            <v>9.5820000000000007</v>
          </cell>
        </row>
        <row r="64">
          <cell r="B64">
            <v>13.706</v>
          </cell>
          <cell r="C64">
            <v>14.475</v>
          </cell>
          <cell r="D64">
            <v>19.04</v>
          </cell>
          <cell r="E64">
            <v>20.469000000000001</v>
          </cell>
          <cell r="F64">
            <v>19.637</v>
          </cell>
          <cell r="G64">
            <v>20.093</v>
          </cell>
          <cell r="H64">
            <v>19.990999999999996</v>
          </cell>
          <cell r="I64">
            <v>22.224999999999998</v>
          </cell>
          <cell r="J64">
            <v>34.765000000000001</v>
          </cell>
          <cell r="K64">
            <v>37.116999999999997</v>
          </cell>
          <cell r="L64">
            <v>32.552000000000007</v>
          </cell>
          <cell r="M64">
            <v>33.365000000000002</v>
          </cell>
          <cell r="N64">
            <v>14.929</v>
          </cell>
          <cell r="O64">
            <v>16.268999999999998</v>
          </cell>
          <cell r="P64">
            <v>13.512</v>
          </cell>
          <cell r="Q64">
            <v>14.902000000000001</v>
          </cell>
          <cell r="R64">
            <v>27.762999999999998</v>
          </cell>
          <cell r="S64">
            <v>27.712</v>
          </cell>
          <cell r="T64">
            <v>13.683999999999999</v>
          </cell>
          <cell r="U64">
            <v>7.5759999999999996</v>
          </cell>
          <cell r="V64">
            <v>7.9909999999999997</v>
          </cell>
          <cell r="W64">
            <v>15.509</v>
          </cell>
          <cell r="X64">
            <v>14.568999999999999</v>
          </cell>
          <cell r="Y64">
            <v>16.722000000000001</v>
          </cell>
        </row>
      </sheetData>
      <sheetData sheetId="17">
        <row r="57">
          <cell r="B57">
            <v>22.663000000000004</v>
          </cell>
          <cell r="C57">
            <v>25.695</v>
          </cell>
          <cell r="D57">
            <v>29.314999999999998</v>
          </cell>
          <cell r="E57">
            <v>30.954000000000001</v>
          </cell>
          <cell r="F57">
            <v>30.796000000000003</v>
          </cell>
          <cell r="G57">
            <v>32.586999999999996</v>
          </cell>
          <cell r="H57">
            <v>32.084000000000003</v>
          </cell>
          <cell r="I57">
            <v>31.632000000000001</v>
          </cell>
          <cell r="J57">
            <v>48.102000000000004</v>
          </cell>
          <cell r="K57">
            <v>50.608000000000004</v>
          </cell>
          <cell r="L57">
            <v>48.774999999999999</v>
          </cell>
          <cell r="M57">
            <v>49.007000000000005</v>
          </cell>
          <cell r="N57">
            <v>20.778999999999996</v>
          </cell>
          <cell r="O57">
            <v>22.358999999999998</v>
          </cell>
          <cell r="P57">
            <v>20.352</v>
          </cell>
          <cell r="Q57">
            <v>22.181999999999999</v>
          </cell>
          <cell r="R57">
            <v>35.023000000000003</v>
          </cell>
          <cell r="S57">
            <v>34.961999999999996</v>
          </cell>
          <cell r="T57">
            <v>29.291</v>
          </cell>
          <cell r="U57">
            <v>18.240000000000002</v>
          </cell>
          <cell r="V57">
            <v>14.841000000000001</v>
          </cell>
          <cell r="W57">
            <v>22.538999999999998</v>
          </cell>
          <cell r="X57">
            <v>22.009</v>
          </cell>
          <cell r="Y57">
            <v>24.372</v>
          </cell>
        </row>
      </sheetData>
      <sheetData sheetId="18">
        <row r="7">
          <cell r="B7">
            <v>68.16</v>
          </cell>
          <cell r="C7">
            <v>65.180000000000007</v>
          </cell>
          <cell r="D7">
            <v>63.87</v>
          </cell>
          <cell r="E7">
            <v>58.43</v>
          </cell>
          <cell r="F7">
            <v>57.75</v>
          </cell>
          <cell r="G7">
            <v>60.41</v>
          </cell>
          <cell r="H7">
            <v>68.680000000000007</v>
          </cell>
          <cell r="I7">
            <v>85.04</v>
          </cell>
          <cell r="J7">
            <v>84.88</v>
          </cell>
          <cell r="K7">
            <v>78.599999999999994</v>
          </cell>
          <cell r="L7">
            <v>83.6</v>
          </cell>
          <cell r="M7">
            <v>83.47</v>
          </cell>
          <cell r="N7">
            <v>108.29</v>
          </cell>
          <cell r="O7">
            <v>112.99</v>
          </cell>
          <cell r="P7">
            <v>115.13</v>
          </cell>
          <cell r="Q7">
            <v>107.53</v>
          </cell>
          <cell r="R7">
            <v>100</v>
          </cell>
          <cell r="S7">
            <v>100</v>
          </cell>
          <cell r="T7">
            <v>120.85</v>
          </cell>
          <cell r="U7">
            <v>110.89</v>
          </cell>
          <cell r="V7">
            <v>108.61</v>
          </cell>
          <cell r="W7">
            <v>88.27</v>
          </cell>
          <cell r="X7">
            <v>96.51</v>
          </cell>
          <cell r="Y7">
            <v>76.430000000000007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44419</v>
          </cell>
        </row>
        <row r="4">
          <cell r="B4">
            <v>44419</v>
          </cell>
        </row>
        <row r="5">
          <cell r="B5">
            <v>44419</v>
          </cell>
        </row>
        <row r="6">
          <cell r="B6">
            <v>44419</v>
          </cell>
        </row>
        <row r="7">
          <cell r="B7">
            <v>44419</v>
          </cell>
        </row>
        <row r="8">
          <cell r="B8">
            <v>44419</v>
          </cell>
        </row>
        <row r="9">
          <cell r="B9">
            <v>44419</v>
          </cell>
        </row>
        <row r="10">
          <cell r="B10">
            <v>44419</v>
          </cell>
        </row>
        <row r="11">
          <cell r="B11">
            <v>44419</v>
          </cell>
        </row>
        <row r="12">
          <cell r="B12">
            <v>44419</v>
          </cell>
        </row>
        <row r="13">
          <cell r="B13">
            <v>44419</v>
          </cell>
        </row>
        <row r="14">
          <cell r="B14">
            <v>44419</v>
          </cell>
        </row>
        <row r="15">
          <cell r="B15">
            <v>44419</v>
          </cell>
        </row>
        <row r="16">
          <cell r="B16">
            <v>44419</v>
          </cell>
        </row>
      </sheetData>
      <sheetData sheetId="41">
        <row r="2">
          <cell r="C2">
            <v>44422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939.04650000000004</v>
          </cell>
          <cell r="J12">
            <v>939.04600000000005</v>
          </cell>
          <cell r="K12">
            <v>922.04700000000003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272.47480000000002</v>
          </cell>
          <cell r="J27">
            <v>272.47500000000002</v>
          </cell>
          <cell r="K27">
            <v>271.97500000000002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22.662999999999997</v>
      </c>
      <c r="C4" s="18">
        <v>25.695</v>
      </c>
      <c r="D4" s="18">
        <v>29.314999999999998</v>
      </c>
      <c r="E4" s="18">
        <v>30.954000000000001</v>
      </c>
      <c r="F4" s="18">
        <v>30.795999999999999</v>
      </c>
      <c r="G4" s="18">
        <v>32.586999999999996</v>
      </c>
      <c r="H4" s="18">
        <v>32.084000000000003</v>
      </c>
      <c r="I4" s="18">
        <v>31.631999999999998</v>
      </c>
      <c r="J4" s="18">
        <v>48.101999999999997</v>
      </c>
      <c r="K4" s="18">
        <v>50.60799999999999</v>
      </c>
      <c r="L4" s="18">
        <v>48.775000000000006</v>
      </c>
      <c r="M4" s="18">
        <v>49.007000000000005</v>
      </c>
      <c r="N4" s="18">
        <v>20.778999999999996</v>
      </c>
      <c r="O4" s="18">
        <v>22.358999999999998</v>
      </c>
      <c r="P4" s="18">
        <v>20.352</v>
      </c>
      <c r="Q4" s="18">
        <v>22.181999999999999</v>
      </c>
      <c r="R4" s="18">
        <v>35.023000000000003</v>
      </c>
      <c r="S4" s="18">
        <v>34.962000000000003</v>
      </c>
      <c r="T4" s="18">
        <v>29.291000000000004</v>
      </c>
      <c r="U4" s="18">
        <v>18.240000000000002</v>
      </c>
      <c r="V4" s="18">
        <v>14.840999999999999</v>
      </c>
      <c r="W4" s="18">
        <v>22.538999999999998</v>
      </c>
      <c r="X4" s="18">
        <v>22.009</v>
      </c>
      <c r="Y4" s="18">
        <v>24.372</v>
      </c>
      <c r="Z4" s="19"/>
      <c r="AA4" s="20">
        <f>SUM(B4:Z4)</f>
        <v>719.16700000000003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68.16</v>
      </c>
      <c r="C7" s="28">
        <v>65.180000000000007</v>
      </c>
      <c r="D7" s="28">
        <v>63.87</v>
      </c>
      <c r="E7" s="28">
        <v>58.43</v>
      </c>
      <c r="F7" s="28">
        <v>57.75</v>
      </c>
      <c r="G7" s="28">
        <v>60.41</v>
      </c>
      <c r="H7" s="28">
        <v>68.680000000000007</v>
      </c>
      <c r="I7" s="28">
        <v>85.04</v>
      </c>
      <c r="J7" s="28">
        <v>84.88</v>
      </c>
      <c r="K7" s="28">
        <v>78.599999999999994</v>
      </c>
      <c r="L7" s="28">
        <v>83.6</v>
      </c>
      <c r="M7" s="28">
        <v>83.47</v>
      </c>
      <c r="N7" s="28">
        <v>108.29</v>
      </c>
      <c r="O7" s="28">
        <v>112.99</v>
      </c>
      <c r="P7" s="28">
        <v>115.13</v>
      </c>
      <c r="Q7" s="28">
        <v>107.53</v>
      </c>
      <c r="R7" s="28">
        <v>100</v>
      </c>
      <c r="S7" s="28">
        <v>100</v>
      </c>
      <c r="T7" s="28">
        <v>120.85</v>
      </c>
      <c r="U7" s="28">
        <v>110.89</v>
      </c>
      <c r="V7" s="28">
        <v>108.61</v>
      </c>
      <c r="W7" s="28">
        <v>88.27</v>
      </c>
      <c r="X7" s="28">
        <v>96.51</v>
      </c>
      <c r="Y7" s="28">
        <v>76.430000000000007</v>
      </c>
      <c r="Z7" s="29"/>
      <c r="AA7" s="30">
        <f>IF(SUM(GR_MAINLAND_MCP_SUM_SELL)&lt;&gt;0,AVERAGEIF(GR_MAINLAND_MCP_SUM_SELL,"&lt;&gt;"""),"")</f>
        <v>87.648749999999993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8.2370000000000001</v>
      </c>
      <c r="U11" s="47">
        <v>3.6539999999999999</v>
      </c>
      <c r="V11" s="47"/>
      <c r="W11" s="47"/>
      <c r="X11" s="47"/>
      <c r="Y11" s="47"/>
      <c r="Z11" s="48"/>
      <c r="AA11" s="49">
        <f>SUM(B11:Z11)</f>
        <v>11.891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8.9570000000000007</v>
      </c>
      <c r="C13" s="52">
        <v>8.6300000000000008</v>
      </c>
      <c r="D13" s="52">
        <v>8.19</v>
      </c>
      <c r="E13" s="52">
        <v>8.3000000000000007</v>
      </c>
      <c r="F13" s="52">
        <v>8.33</v>
      </c>
      <c r="G13" s="52">
        <v>8</v>
      </c>
      <c r="H13" s="52">
        <v>7.04</v>
      </c>
      <c r="I13" s="52">
        <v>5.96</v>
      </c>
      <c r="J13" s="52">
        <v>6.67</v>
      </c>
      <c r="K13" s="52">
        <v>6.83</v>
      </c>
      <c r="L13" s="52">
        <v>6.65</v>
      </c>
      <c r="M13" s="52">
        <v>6.06</v>
      </c>
      <c r="N13" s="52">
        <v>5.85</v>
      </c>
      <c r="O13" s="52">
        <v>6.09</v>
      </c>
      <c r="P13" s="52">
        <v>6.84</v>
      </c>
      <c r="Q13" s="52">
        <v>7.28</v>
      </c>
      <c r="R13" s="52">
        <v>7.26</v>
      </c>
      <c r="S13" s="52">
        <v>7.25</v>
      </c>
      <c r="T13" s="52">
        <v>7.37</v>
      </c>
      <c r="U13" s="52">
        <v>7.01</v>
      </c>
      <c r="V13" s="52">
        <v>6.85</v>
      </c>
      <c r="W13" s="52">
        <v>7.03</v>
      </c>
      <c r="X13" s="52">
        <v>7.44</v>
      </c>
      <c r="Y13" s="52">
        <v>7.65</v>
      </c>
      <c r="Z13" s="53"/>
      <c r="AA13" s="54">
        <f>SUM(B13:Z13)</f>
        <v>173.53700000000001</v>
      </c>
    </row>
    <row r="14" spans="1:27" ht="30" customHeight="1" thickBot="1" x14ac:dyDescent="0.25">
      <c r="A14" s="55" t="s">
        <v>10</v>
      </c>
      <c r="B14" s="56">
        <f>IF(LEN(B$2)&gt;0,SUM(B10:B13),"")</f>
        <v>8.9570000000000007</v>
      </c>
      <c r="C14" s="57">
        <f t="shared" ref="C14:Z14" si="0">IF(LEN(C$2)&gt;0,SUM(C10:C13),"")</f>
        <v>8.6300000000000008</v>
      </c>
      <c r="D14" s="57">
        <f t="shared" si="0"/>
        <v>8.19</v>
      </c>
      <c r="E14" s="57">
        <f t="shared" si="0"/>
        <v>8.3000000000000007</v>
      </c>
      <c r="F14" s="57">
        <f t="shared" si="0"/>
        <v>8.33</v>
      </c>
      <c r="G14" s="57">
        <f t="shared" si="0"/>
        <v>8</v>
      </c>
      <c r="H14" s="57">
        <f t="shared" si="0"/>
        <v>7.04</v>
      </c>
      <c r="I14" s="57">
        <f t="shared" si="0"/>
        <v>5.96</v>
      </c>
      <c r="J14" s="57">
        <f t="shared" si="0"/>
        <v>6.67</v>
      </c>
      <c r="K14" s="57">
        <f t="shared" si="0"/>
        <v>6.83</v>
      </c>
      <c r="L14" s="57">
        <f t="shared" si="0"/>
        <v>6.65</v>
      </c>
      <c r="M14" s="57">
        <f t="shared" si="0"/>
        <v>6.06</v>
      </c>
      <c r="N14" s="57">
        <f t="shared" si="0"/>
        <v>5.85</v>
      </c>
      <c r="O14" s="57">
        <f t="shared" si="0"/>
        <v>6.09</v>
      </c>
      <c r="P14" s="57">
        <f t="shared" si="0"/>
        <v>6.84</v>
      </c>
      <c r="Q14" s="57">
        <f t="shared" si="0"/>
        <v>7.28</v>
      </c>
      <c r="R14" s="57">
        <f t="shared" si="0"/>
        <v>7.26</v>
      </c>
      <c r="S14" s="57">
        <f t="shared" si="0"/>
        <v>7.25</v>
      </c>
      <c r="T14" s="57">
        <f t="shared" si="0"/>
        <v>15.606999999999999</v>
      </c>
      <c r="U14" s="57">
        <f t="shared" si="0"/>
        <v>10.664</v>
      </c>
      <c r="V14" s="57">
        <f t="shared" si="0"/>
        <v>6.85</v>
      </c>
      <c r="W14" s="57">
        <f t="shared" si="0"/>
        <v>7.03</v>
      </c>
      <c r="X14" s="57">
        <f t="shared" si="0"/>
        <v>7.44</v>
      </c>
      <c r="Y14" s="57">
        <f t="shared" si="0"/>
        <v>7.65</v>
      </c>
      <c r="Z14" s="58" t="str">
        <f t="shared" si="0"/>
        <v/>
      </c>
      <c r="AA14" s="59">
        <f>SUM(AA9:AA13)</f>
        <v>185.428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2.59</v>
      </c>
      <c r="D18" s="72">
        <v>2.085</v>
      </c>
      <c r="E18" s="72">
        <v>2.1850000000000001</v>
      </c>
      <c r="F18" s="72">
        <v>2.8290000000000002</v>
      </c>
      <c r="G18" s="72">
        <v>4.4939999999999998</v>
      </c>
      <c r="H18" s="72">
        <v>5.0529999999999999</v>
      </c>
      <c r="I18" s="72">
        <v>3.4470000000000001</v>
      </c>
      <c r="J18" s="72">
        <v>6.6669999999999998</v>
      </c>
      <c r="K18" s="72">
        <v>6.6609999999999996</v>
      </c>
      <c r="L18" s="72">
        <v>9.5730000000000004</v>
      </c>
      <c r="M18" s="72">
        <v>9.5820000000000007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55.166000000000004</v>
      </c>
    </row>
    <row r="19" spans="1:27" ht="24.95" customHeight="1" x14ac:dyDescent="0.2">
      <c r="A19" s="70" t="s">
        <v>14</v>
      </c>
      <c r="B19" s="75">
        <v>13.706</v>
      </c>
      <c r="C19" s="76">
        <v>14.475</v>
      </c>
      <c r="D19" s="76">
        <v>19.04</v>
      </c>
      <c r="E19" s="76">
        <v>20.469000000000001</v>
      </c>
      <c r="F19" s="76">
        <v>19.637</v>
      </c>
      <c r="G19" s="76">
        <v>20.093</v>
      </c>
      <c r="H19" s="76">
        <v>19.990999999999996</v>
      </c>
      <c r="I19" s="76">
        <v>22.224999999999998</v>
      </c>
      <c r="J19" s="76">
        <v>34.765000000000001</v>
      </c>
      <c r="K19" s="76">
        <v>37.116999999999997</v>
      </c>
      <c r="L19" s="76">
        <v>32.552000000000007</v>
      </c>
      <c r="M19" s="76">
        <v>33.365000000000002</v>
      </c>
      <c r="N19" s="76">
        <v>14.929</v>
      </c>
      <c r="O19" s="76">
        <v>16.268999999999998</v>
      </c>
      <c r="P19" s="76">
        <v>13.512</v>
      </c>
      <c r="Q19" s="76">
        <v>14.902000000000001</v>
      </c>
      <c r="R19" s="76">
        <v>27.762999999999998</v>
      </c>
      <c r="S19" s="76">
        <v>27.712</v>
      </c>
      <c r="T19" s="76">
        <v>13.683999999999999</v>
      </c>
      <c r="U19" s="76">
        <v>7.5759999999999996</v>
      </c>
      <c r="V19" s="76">
        <v>7.9909999999999997</v>
      </c>
      <c r="W19" s="76">
        <v>15.509</v>
      </c>
      <c r="X19" s="76">
        <v>14.568999999999999</v>
      </c>
      <c r="Y19" s="76">
        <v>16.722000000000001</v>
      </c>
      <c r="Z19" s="73"/>
      <c r="AA19" s="74">
        <f>SUM(B19:Z19)</f>
        <v>478.57299999999998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13.706</v>
      </c>
      <c r="C22" s="83">
        <f t="shared" ref="C22:Z22" si="1">IF(LEN(C$2)&gt;0,SUM(C17:C21),"")</f>
        <v>17.064999999999998</v>
      </c>
      <c r="D22" s="83">
        <f t="shared" si="1"/>
        <v>21.125</v>
      </c>
      <c r="E22" s="83">
        <f t="shared" si="1"/>
        <v>22.654</v>
      </c>
      <c r="F22" s="83">
        <f t="shared" si="1"/>
        <v>22.466000000000001</v>
      </c>
      <c r="G22" s="83">
        <f t="shared" si="1"/>
        <v>24.587</v>
      </c>
      <c r="H22" s="83">
        <f t="shared" si="1"/>
        <v>25.043999999999997</v>
      </c>
      <c r="I22" s="83">
        <f t="shared" si="1"/>
        <v>25.671999999999997</v>
      </c>
      <c r="J22" s="83">
        <f t="shared" si="1"/>
        <v>41.432000000000002</v>
      </c>
      <c r="K22" s="83">
        <f t="shared" si="1"/>
        <v>43.777999999999999</v>
      </c>
      <c r="L22" s="83">
        <f t="shared" si="1"/>
        <v>42.125000000000007</v>
      </c>
      <c r="M22" s="83">
        <f t="shared" si="1"/>
        <v>42.947000000000003</v>
      </c>
      <c r="N22" s="83">
        <f t="shared" si="1"/>
        <v>14.929</v>
      </c>
      <c r="O22" s="83">
        <f t="shared" si="1"/>
        <v>16.268999999999998</v>
      </c>
      <c r="P22" s="83">
        <f t="shared" si="1"/>
        <v>13.512</v>
      </c>
      <c r="Q22" s="83">
        <f t="shared" si="1"/>
        <v>14.902000000000001</v>
      </c>
      <c r="R22" s="83">
        <f t="shared" si="1"/>
        <v>27.762999999999998</v>
      </c>
      <c r="S22" s="83">
        <f t="shared" si="1"/>
        <v>27.712</v>
      </c>
      <c r="T22" s="83">
        <f t="shared" si="1"/>
        <v>13.683999999999999</v>
      </c>
      <c r="U22" s="83">
        <f t="shared" si="1"/>
        <v>7.5759999999999996</v>
      </c>
      <c r="V22" s="83">
        <f t="shared" si="1"/>
        <v>7.9909999999999997</v>
      </c>
      <c r="W22" s="83">
        <f t="shared" si="1"/>
        <v>15.509</v>
      </c>
      <c r="X22" s="83">
        <f t="shared" si="1"/>
        <v>14.568999999999999</v>
      </c>
      <c r="Y22" s="83">
        <f t="shared" si="1"/>
        <v>16.722000000000001</v>
      </c>
      <c r="Z22" s="84" t="str">
        <f t="shared" si="1"/>
        <v/>
      </c>
      <c r="AA22" s="85">
        <f>SUM(AA17:AA21)</f>
        <v>533.73900000000003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22.663</v>
      </c>
      <c r="C26" s="72">
        <v>25.695</v>
      </c>
      <c r="D26" s="72">
        <v>29.315000000000001</v>
      </c>
      <c r="E26" s="72">
        <v>30.954000000000001</v>
      </c>
      <c r="F26" s="72">
        <v>30.795999999999999</v>
      </c>
      <c r="G26" s="72">
        <v>32.587000000000003</v>
      </c>
      <c r="H26" s="72">
        <v>32.084000000000003</v>
      </c>
      <c r="I26" s="72">
        <v>31.632000000000001</v>
      </c>
      <c r="J26" s="72">
        <v>48.101999999999997</v>
      </c>
      <c r="K26" s="72">
        <v>50.607999999999997</v>
      </c>
      <c r="L26" s="72">
        <v>48.774999999999999</v>
      </c>
      <c r="M26" s="72">
        <v>49.006999999999998</v>
      </c>
      <c r="N26" s="72">
        <v>20.779</v>
      </c>
      <c r="O26" s="72">
        <v>22.359000000000002</v>
      </c>
      <c r="P26" s="72">
        <v>20.352</v>
      </c>
      <c r="Q26" s="72">
        <v>22.181999999999999</v>
      </c>
      <c r="R26" s="72">
        <v>35.023000000000003</v>
      </c>
      <c r="S26" s="72">
        <v>34.962000000000003</v>
      </c>
      <c r="T26" s="72">
        <v>29.291</v>
      </c>
      <c r="U26" s="72">
        <v>18.239999999999998</v>
      </c>
      <c r="V26" s="72">
        <v>14.840999999999999</v>
      </c>
      <c r="W26" s="72">
        <v>22.539000000000001</v>
      </c>
      <c r="X26" s="72">
        <v>22.009</v>
      </c>
      <c r="Y26" s="72">
        <v>24.372</v>
      </c>
      <c r="Z26" s="73"/>
      <c r="AA26" s="74">
        <f>SUM(B26:Z26)</f>
        <v>719.16699999999992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22.663</v>
      </c>
      <c r="C28" s="57">
        <f t="shared" ref="C28:Z28" si="2">IF(LEN(C$2)&gt;0,SUM(C25:C27),"")</f>
        <v>25.695</v>
      </c>
      <c r="D28" s="57">
        <f t="shared" si="2"/>
        <v>29.315000000000001</v>
      </c>
      <c r="E28" s="57">
        <f t="shared" si="2"/>
        <v>30.954000000000001</v>
      </c>
      <c r="F28" s="57">
        <f t="shared" si="2"/>
        <v>30.795999999999999</v>
      </c>
      <c r="G28" s="57">
        <f t="shared" si="2"/>
        <v>32.587000000000003</v>
      </c>
      <c r="H28" s="57">
        <f t="shared" si="2"/>
        <v>32.084000000000003</v>
      </c>
      <c r="I28" s="57">
        <f t="shared" si="2"/>
        <v>31.632000000000001</v>
      </c>
      <c r="J28" s="57">
        <f t="shared" si="2"/>
        <v>48.101999999999997</v>
      </c>
      <c r="K28" s="57">
        <f t="shared" si="2"/>
        <v>50.607999999999997</v>
      </c>
      <c r="L28" s="57">
        <f t="shared" si="2"/>
        <v>48.774999999999999</v>
      </c>
      <c r="M28" s="57">
        <f t="shared" si="2"/>
        <v>49.006999999999998</v>
      </c>
      <c r="N28" s="57">
        <f t="shared" si="2"/>
        <v>20.779</v>
      </c>
      <c r="O28" s="57">
        <f t="shared" si="2"/>
        <v>22.359000000000002</v>
      </c>
      <c r="P28" s="57">
        <f t="shared" si="2"/>
        <v>20.352</v>
      </c>
      <c r="Q28" s="57">
        <f t="shared" si="2"/>
        <v>22.181999999999999</v>
      </c>
      <c r="R28" s="57">
        <f t="shared" si="2"/>
        <v>35.023000000000003</v>
      </c>
      <c r="S28" s="57">
        <f t="shared" si="2"/>
        <v>34.962000000000003</v>
      </c>
      <c r="T28" s="57">
        <f t="shared" si="2"/>
        <v>29.291</v>
      </c>
      <c r="U28" s="57">
        <f t="shared" si="2"/>
        <v>18.239999999999998</v>
      </c>
      <c r="V28" s="57">
        <f t="shared" si="2"/>
        <v>14.840999999999999</v>
      </c>
      <c r="W28" s="57">
        <f t="shared" si="2"/>
        <v>22.539000000000001</v>
      </c>
      <c r="X28" s="57">
        <f t="shared" si="2"/>
        <v>22.009</v>
      </c>
      <c r="Y28" s="57">
        <f t="shared" si="2"/>
        <v>24.372</v>
      </c>
      <c r="Z28" s="58" t="str">
        <f t="shared" si="2"/>
        <v/>
      </c>
      <c r="AA28" s="59">
        <f>SUM(AA25:AA27)</f>
        <v>719.16699999999992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22.663</v>
      </c>
      <c r="C47" s="83">
        <f t="shared" ref="C47:Z47" si="8">IF(LEN(C$2)&gt;0,C14+C22+C36,"")</f>
        <v>25.695</v>
      </c>
      <c r="D47" s="83">
        <f t="shared" si="8"/>
        <v>29.314999999999998</v>
      </c>
      <c r="E47" s="83">
        <f t="shared" si="8"/>
        <v>30.954000000000001</v>
      </c>
      <c r="F47" s="83">
        <f t="shared" si="8"/>
        <v>30.795999999999999</v>
      </c>
      <c r="G47" s="83">
        <f t="shared" si="8"/>
        <v>32.587000000000003</v>
      </c>
      <c r="H47" s="83">
        <f t="shared" si="8"/>
        <v>32.083999999999996</v>
      </c>
      <c r="I47" s="83">
        <f t="shared" si="8"/>
        <v>31.631999999999998</v>
      </c>
      <c r="J47" s="83">
        <f t="shared" si="8"/>
        <v>48.102000000000004</v>
      </c>
      <c r="K47" s="83">
        <f t="shared" si="8"/>
        <v>50.607999999999997</v>
      </c>
      <c r="L47" s="83">
        <f t="shared" si="8"/>
        <v>48.775000000000006</v>
      </c>
      <c r="M47" s="83">
        <f t="shared" si="8"/>
        <v>49.007000000000005</v>
      </c>
      <c r="N47" s="83">
        <f t="shared" si="8"/>
        <v>20.779</v>
      </c>
      <c r="O47" s="83">
        <f t="shared" si="8"/>
        <v>22.358999999999998</v>
      </c>
      <c r="P47" s="83">
        <f t="shared" si="8"/>
        <v>20.352</v>
      </c>
      <c r="Q47" s="83">
        <f t="shared" si="8"/>
        <v>22.182000000000002</v>
      </c>
      <c r="R47" s="83">
        <f t="shared" si="8"/>
        <v>35.022999999999996</v>
      </c>
      <c r="S47" s="83">
        <f t="shared" si="8"/>
        <v>34.962000000000003</v>
      </c>
      <c r="T47" s="83">
        <f t="shared" si="8"/>
        <v>29.290999999999997</v>
      </c>
      <c r="U47" s="83">
        <f t="shared" si="8"/>
        <v>18.239999999999998</v>
      </c>
      <c r="V47" s="83">
        <f t="shared" si="8"/>
        <v>14.840999999999999</v>
      </c>
      <c r="W47" s="83">
        <f t="shared" si="8"/>
        <v>22.539000000000001</v>
      </c>
      <c r="X47" s="83">
        <f t="shared" si="8"/>
        <v>22.009</v>
      </c>
      <c r="Y47" s="83">
        <f t="shared" si="8"/>
        <v>24.372</v>
      </c>
      <c r="Z47" s="84" t="str">
        <f t="shared" si="8"/>
        <v/>
      </c>
      <c r="AA47" s="100">
        <f>SUM(B47:Z47)</f>
        <v>719.16699999999992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22.663000000000004</v>
      </c>
      <c r="C4" s="18">
        <v>25.695</v>
      </c>
      <c r="D4" s="18">
        <v>29.314999999999998</v>
      </c>
      <c r="E4" s="18">
        <v>30.954000000000001</v>
      </c>
      <c r="F4" s="18">
        <v>30.796000000000003</v>
      </c>
      <c r="G4" s="18">
        <v>32.586999999999996</v>
      </c>
      <c r="H4" s="18">
        <v>32.084000000000003</v>
      </c>
      <c r="I4" s="18">
        <v>31.632000000000001</v>
      </c>
      <c r="J4" s="18">
        <v>48.102000000000004</v>
      </c>
      <c r="K4" s="18">
        <v>50.608000000000004</v>
      </c>
      <c r="L4" s="18">
        <v>48.774999999999999</v>
      </c>
      <c r="M4" s="18">
        <v>49.007000000000005</v>
      </c>
      <c r="N4" s="18">
        <v>20.778999999999996</v>
      </c>
      <c r="O4" s="18">
        <v>22.358999999999998</v>
      </c>
      <c r="P4" s="18">
        <v>20.352</v>
      </c>
      <c r="Q4" s="18">
        <v>22.181999999999999</v>
      </c>
      <c r="R4" s="18">
        <v>35.023000000000003</v>
      </c>
      <c r="S4" s="18">
        <v>34.961999999999996</v>
      </c>
      <c r="T4" s="18">
        <v>29.291</v>
      </c>
      <c r="U4" s="18">
        <v>18.240000000000002</v>
      </c>
      <c r="V4" s="18">
        <v>14.841000000000001</v>
      </c>
      <c r="W4" s="18">
        <v>22.538999999999998</v>
      </c>
      <c r="X4" s="18">
        <v>22.009</v>
      </c>
      <c r="Y4" s="18">
        <v>24.372</v>
      </c>
      <c r="Z4" s="19"/>
      <c r="AA4" s="20">
        <f>SUM(B4:Z4)</f>
        <v>719.16699999999992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68.16</v>
      </c>
      <c r="C7" s="28">
        <v>65.180000000000007</v>
      </c>
      <c r="D7" s="28">
        <v>63.87</v>
      </c>
      <c r="E7" s="28">
        <v>58.43</v>
      </c>
      <c r="F7" s="28">
        <v>57.75</v>
      </c>
      <c r="G7" s="28">
        <v>60.41</v>
      </c>
      <c r="H7" s="28">
        <v>68.680000000000007</v>
      </c>
      <c r="I7" s="28">
        <v>85.04</v>
      </c>
      <c r="J7" s="28">
        <v>84.88</v>
      </c>
      <c r="K7" s="28">
        <v>78.599999999999994</v>
      </c>
      <c r="L7" s="28">
        <v>83.6</v>
      </c>
      <c r="M7" s="28">
        <v>83.47</v>
      </c>
      <c r="N7" s="28">
        <v>108.29</v>
      </c>
      <c r="O7" s="28">
        <v>112.99</v>
      </c>
      <c r="P7" s="28">
        <v>115.13</v>
      </c>
      <c r="Q7" s="28">
        <v>107.53</v>
      </c>
      <c r="R7" s="28">
        <v>100</v>
      </c>
      <c r="S7" s="28">
        <v>100</v>
      </c>
      <c r="T7" s="28">
        <v>120.85</v>
      </c>
      <c r="U7" s="28">
        <v>110.89</v>
      </c>
      <c r="V7" s="28">
        <v>108.61</v>
      </c>
      <c r="W7" s="28">
        <v>88.27</v>
      </c>
      <c r="X7" s="28">
        <v>96.51</v>
      </c>
      <c r="Y7" s="28">
        <v>76.430000000000007</v>
      </c>
      <c r="Z7" s="29"/>
      <c r="AA7" s="30">
        <v>87.648749999999993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22.663000000000004</v>
      </c>
      <c r="C13" s="52">
        <v>25.695</v>
      </c>
      <c r="D13" s="52">
        <v>29.314999999999998</v>
      </c>
      <c r="E13" s="52">
        <v>30.954000000000001</v>
      </c>
      <c r="F13" s="52">
        <v>30.796000000000003</v>
      </c>
      <c r="G13" s="52">
        <v>32.586999999999996</v>
      </c>
      <c r="H13" s="52">
        <v>32.084000000000003</v>
      </c>
      <c r="I13" s="52">
        <v>31.632000000000001</v>
      </c>
      <c r="J13" s="52">
        <v>48.102000000000004</v>
      </c>
      <c r="K13" s="52">
        <v>50.608000000000004</v>
      </c>
      <c r="L13" s="52">
        <v>48.774999999999999</v>
      </c>
      <c r="M13" s="52">
        <v>49.007000000000005</v>
      </c>
      <c r="N13" s="52">
        <v>20.778999999999996</v>
      </c>
      <c r="O13" s="52">
        <v>22.358999999999998</v>
      </c>
      <c r="P13" s="52">
        <v>20.352</v>
      </c>
      <c r="Q13" s="52">
        <v>22.181999999999999</v>
      </c>
      <c r="R13" s="52">
        <v>35.023000000000003</v>
      </c>
      <c r="S13" s="52">
        <v>34.961999999999996</v>
      </c>
      <c r="T13" s="52">
        <v>29.291</v>
      </c>
      <c r="U13" s="52">
        <v>18.240000000000002</v>
      </c>
      <c r="V13" s="52">
        <v>14.841000000000001</v>
      </c>
      <c r="W13" s="52">
        <v>22.538999999999998</v>
      </c>
      <c r="X13" s="52">
        <v>22.009</v>
      </c>
      <c r="Y13" s="52">
        <v>24.372</v>
      </c>
      <c r="Z13" s="53"/>
      <c r="AA13" s="54">
        <f>SUM(B13:Z13)</f>
        <v>719.16699999999992</v>
      </c>
    </row>
    <row r="14" spans="1:27" ht="30" customHeight="1" thickBot="1" x14ac:dyDescent="0.25">
      <c r="A14" s="55" t="s">
        <v>10</v>
      </c>
      <c r="B14" s="56">
        <f>IF(LEN(B$2)&gt;0,SUM(B10:B13),"")</f>
        <v>22.663000000000004</v>
      </c>
      <c r="C14" s="57">
        <f t="shared" ref="C14:Z14" si="0">IF(LEN(C$2)&gt;0,SUM(C10:C13),"")</f>
        <v>25.695</v>
      </c>
      <c r="D14" s="57">
        <f t="shared" si="0"/>
        <v>29.314999999999998</v>
      </c>
      <c r="E14" s="57">
        <f t="shared" si="0"/>
        <v>30.954000000000001</v>
      </c>
      <c r="F14" s="57">
        <f t="shared" si="0"/>
        <v>30.796000000000003</v>
      </c>
      <c r="G14" s="57">
        <f t="shared" si="0"/>
        <v>32.586999999999996</v>
      </c>
      <c r="H14" s="57">
        <f t="shared" si="0"/>
        <v>32.084000000000003</v>
      </c>
      <c r="I14" s="57">
        <f t="shared" si="0"/>
        <v>31.632000000000001</v>
      </c>
      <c r="J14" s="57">
        <f t="shared" si="0"/>
        <v>48.102000000000004</v>
      </c>
      <c r="K14" s="57">
        <f t="shared" si="0"/>
        <v>50.608000000000004</v>
      </c>
      <c r="L14" s="57">
        <f t="shared" si="0"/>
        <v>48.774999999999999</v>
      </c>
      <c r="M14" s="57">
        <f t="shared" si="0"/>
        <v>49.007000000000005</v>
      </c>
      <c r="N14" s="57">
        <f t="shared" si="0"/>
        <v>20.778999999999996</v>
      </c>
      <c r="O14" s="57">
        <f t="shared" si="0"/>
        <v>22.358999999999998</v>
      </c>
      <c r="P14" s="57">
        <f t="shared" si="0"/>
        <v>20.352</v>
      </c>
      <c r="Q14" s="57">
        <f t="shared" si="0"/>
        <v>22.181999999999999</v>
      </c>
      <c r="R14" s="57">
        <f t="shared" si="0"/>
        <v>35.023000000000003</v>
      </c>
      <c r="S14" s="57">
        <f t="shared" si="0"/>
        <v>34.961999999999996</v>
      </c>
      <c r="T14" s="57">
        <f t="shared" si="0"/>
        <v>29.291</v>
      </c>
      <c r="U14" s="57">
        <f t="shared" si="0"/>
        <v>18.240000000000002</v>
      </c>
      <c r="V14" s="57">
        <f t="shared" si="0"/>
        <v>14.841000000000001</v>
      </c>
      <c r="W14" s="57">
        <f t="shared" si="0"/>
        <v>22.538999999999998</v>
      </c>
      <c r="X14" s="57">
        <f t="shared" si="0"/>
        <v>22.009</v>
      </c>
      <c r="Y14" s="57">
        <f t="shared" si="0"/>
        <v>24.372</v>
      </c>
      <c r="Z14" s="58" t="str">
        <f t="shared" si="0"/>
        <v/>
      </c>
      <c r="AA14" s="59">
        <f>SUM(AA9:AA13)</f>
        <v>719.16699999999992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22.663</v>
      </c>
      <c r="C26" s="72">
        <v>25.695</v>
      </c>
      <c r="D26" s="72">
        <v>29.315000000000001</v>
      </c>
      <c r="E26" s="72">
        <v>30.954000000000001</v>
      </c>
      <c r="F26" s="72">
        <v>30.795999999999999</v>
      </c>
      <c r="G26" s="72">
        <v>32.587000000000003</v>
      </c>
      <c r="H26" s="72">
        <v>32.084000000000003</v>
      </c>
      <c r="I26" s="72">
        <v>31.632000000000001</v>
      </c>
      <c r="J26" s="72">
        <v>48.101999999999997</v>
      </c>
      <c r="K26" s="72">
        <v>50.607999999999997</v>
      </c>
      <c r="L26" s="72">
        <v>48.774999999999999</v>
      </c>
      <c r="M26" s="72">
        <v>49.006999999999998</v>
      </c>
      <c r="N26" s="72">
        <v>20.779</v>
      </c>
      <c r="O26" s="72">
        <v>22.359000000000002</v>
      </c>
      <c r="P26" s="72">
        <v>20.352</v>
      </c>
      <c r="Q26" s="72">
        <v>22.181999999999999</v>
      </c>
      <c r="R26" s="72">
        <v>35.023000000000003</v>
      </c>
      <c r="S26" s="72">
        <v>34.962000000000003</v>
      </c>
      <c r="T26" s="72">
        <v>29.291</v>
      </c>
      <c r="U26" s="72">
        <v>18.239999999999998</v>
      </c>
      <c r="V26" s="72">
        <v>14.840999999999999</v>
      </c>
      <c r="W26" s="72">
        <v>22.539000000000001</v>
      </c>
      <c r="X26" s="72">
        <v>22.009</v>
      </c>
      <c r="Y26" s="72">
        <v>24.372</v>
      </c>
      <c r="Z26" s="73"/>
      <c r="AA26" s="74">
        <f>SUM(B26:Z26)</f>
        <v>719.16699999999992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22.663</v>
      </c>
      <c r="C28" s="57">
        <f t="shared" si="2"/>
        <v>25.695</v>
      </c>
      <c r="D28" s="57">
        <f t="shared" si="2"/>
        <v>29.315000000000001</v>
      </c>
      <c r="E28" s="57">
        <f t="shared" si="2"/>
        <v>30.954000000000001</v>
      </c>
      <c r="F28" s="57">
        <f t="shared" si="2"/>
        <v>30.795999999999999</v>
      </c>
      <c r="G28" s="57">
        <f t="shared" si="2"/>
        <v>32.587000000000003</v>
      </c>
      <c r="H28" s="57">
        <f t="shared" si="2"/>
        <v>32.084000000000003</v>
      </c>
      <c r="I28" s="57">
        <f t="shared" si="2"/>
        <v>31.632000000000001</v>
      </c>
      <c r="J28" s="57">
        <f t="shared" si="2"/>
        <v>48.101999999999997</v>
      </c>
      <c r="K28" s="57">
        <f t="shared" si="2"/>
        <v>50.607999999999997</v>
      </c>
      <c r="L28" s="57">
        <f t="shared" si="2"/>
        <v>48.774999999999999</v>
      </c>
      <c r="M28" s="57">
        <f t="shared" si="2"/>
        <v>49.006999999999998</v>
      </c>
      <c r="N28" s="57">
        <f t="shared" si="2"/>
        <v>20.779</v>
      </c>
      <c r="O28" s="57">
        <f t="shared" si="2"/>
        <v>22.359000000000002</v>
      </c>
      <c r="P28" s="57">
        <f t="shared" si="2"/>
        <v>20.352</v>
      </c>
      <c r="Q28" s="57">
        <f t="shared" si="2"/>
        <v>22.181999999999999</v>
      </c>
      <c r="R28" s="57">
        <f t="shared" si="2"/>
        <v>35.023000000000003</v>
      </c>
      <c r="S28" s="57">
        <f t="shared" si="2"/>
        <v>34.962000000000003</v>
      </c>
      <c r="T28" s="57">
        <f t="shared" si="2"/>
        <v>29.291</v>
      </c>
      <c r="U28" s="57">
        <f t="shared" si="2"/>
        <v>18.239999999999998</v>
      </c>
      <c r="V28" s="57">
        <f t="shared" si="2"/>
        <v>14.840999999999999</v>
      </c>
      <c r="W28" s="57">
        <f t="shared" si="2"/>
        <v>22.539000000000001</v>
      </c>
      <c r="X28" s="57">
        <f t="shared" si="2"/>
        <v>22.009</v>
      </c>
      <c r="Y28" s="57">
        <f t="shared" si="2"/>
        <v>24.372</v>
      </c>
      <c r="Z28" s="58">
        <f t="shared" si="2"/>
        <v>0</v>
      </c>
      <c r="AA28" s="59">
        <f t="shared" si="2"/>
        <v>719.16699999999992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22.663000000000004</v>
      </c>
      <c r="C47" s="83">
        <f t="shared" ref="C47:Z47" si="8">SUM(C10:C13)+C22+C36</f>
        <v>25.695</v>
      </c>
      <c r="D47" s="83">
        <f t="shared" si="8"/>
        <v>29.314999999999998</v>
      </c>
      <c r="E47" s="83">
        <f t="shared" si="8"/>
        <v>30.954000000000001</v>
      </c>
      <c r="F47" s="83">
        <f t="shared" si="8"/>
        <v>30.796000000000003</v>
      </c>
      <c r="G47" s="83">
        <f t="shared" si="8"/>
        <v>32.586999999999996</v>
      </c>
      <c r="H47" s="83">
        <f t="shared" si="8"/>
        <v>32.084000000000003</v>
      </c>
      <c r="I47" s="83">
        <f t="shared" si="8"/>
        <v>31.632000000000001</v>
      </c>
      <c r="J47" s="83">
        <f t="shared" si="8"/>
        <v>48.102000000000004</v>
      </c>
      <c r="K47" s="83">
        <f t="shared" si="8"/>
        <v>50.608000000000004</v>
      </c>
      <c r="L47" s="83">
        <f t="shared" si="8"/>
        <v>48.774999999999999</v>
      </c>
      <c r="M47" s="83">
        <f t="shared" si="8"/>
        <v>49.007000000000005</v>
      </c>
      <c r="N47" s="83">
        <f t="shared" si="8"/>
        <v>20.778999999999996</v>
      </c>
      <c r="O47" s="83">
        <f t="shared" si="8"/>
        <v>22.358999999999998</v>
      </c>
      <c r="P47" s="83">
        <f t="shared" si="8"/>
        <v>20.352</v>
      </c>
      <c r="Q47" s="83">
        <f t="shared" si="8"/>
        <v>22.181999999999999</v>
      </c>
      <c r="R47" s="83">
        <f t="shared" si="8"/>
        <v>35.023000000000003</v>
      </c>
      <c r="S47" s="83">
        <f t="shared" si="8"/>
        <v>34.961999999999996</v>
      </c>
      <c r="T47" s="83">
        <f t="shared" si="8"/>
        <v>29.291</v>
      </c>
      <c r="U47" s="83">
        <f t="shared" si="8"/>
        <v>18.240000000000002</v>
      </c>
      <c r="V47" s="83">
        <f t="shared" si="8"/>
        <v>14.841000000000001</v>
      </c>
      <c r="W47" s="83">
        <f t="shared" si="8"/>
        <v>22.538999999999998</v>
      </c>
      <c r="X47" s="83">
        <f t="shared" si="8"/>
        <v>22.009</v>
      </c>
      <c r="Y47" s="83">
        <f t="shared" si="8"/>
        <v>24.372</v>
      </c>
      <c r="Z47" s="84">
        <f t="shared" si="8"/>
        <v>0</v>
      </c>
      <c r="AA47" s="100">
        <f>SUM(B47:Z47)</f>
        <v>719.16699999999992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2021-08-12T20:19:36Z</dcterms:created>
  <dcterms:modified xsi:type="dcterms:W3CDTF">2021-08-12T20:19:37Z</dcterms:modified>
</cp:coreProperties>
</file>