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<sst xmlns="http://schemas.openxmlformats.org/spreadsheetml/2006/main" count="110" uniqueCount="49">
  <si>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09/08/2021 23:16:45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</si>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</sst>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56</c:v>
                </c:pt>
                <c:pt idx="3">
                  <c:v>8</c:v>
                </c:pt>
                <c:pt idx="4">
                  <c:v>8</c:v>
                </c:pt>
                <c:pt idx="5">
                  <c:v>38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12</c:v>
                </c:pt>
                <c:pt idx="10">
                  <c:v>12</c:v>
                </c:pt>
                <c:pt idx="11">
                  <c:v>15</c:v>
                </c:pt>
                <c:pt idx="16">
                  <c:v>2.157</c:v>
                </c:pt>
                <c:pt idx="17">
                  <c:v>1.163</c:v>
                </c:pt>
                <c:pt idx="18">
                  <c:v>1.72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5.6609999999999996</c:v>
                </c:pt>
                <c:pt idx="1">
                  <c:v>5.4320000000000004</c:v>
                </c:pt>
                <c:pt idx="2">
                  <c:v>2.367</c:v>
                </c:pt>
                <c:pt idx="3">
                  <c:v>0.77100000000000002</c:v>
                </c:pt>
                <c:pt idx="4">
                  <c:v>1.6320000000000001</c:v>
                </c:pt>
                <c:pt idx="5">
                  <c:v>2.2190000000000003</c:v>
                </c:pt>
                <c:pt idx="6">
                  <c:v>1.53</c:v>
                </c:pt>
                <c:pt idx="7">
                  <c:v>2.42</c:v>
                </c:pt>
                <c:pt idx="8">
                  <c:v>2.5249999999999999</c:v>
                </c:pt>
                <c:pt idx="9">
                  <c:v>1.45</c:v>
                </c:pt>
                <c:pt idx="12">
                  <c:v>3.0000000000000001E-3</c:v>
                </c:pt>
                <c:pt idx="13">
                  <c:v>0.23799999999999999</c:v>
                </c:pt>
                <c:pt idx="14">
                  <c:v>0.437</c:v>
                </c:pt>
                <c:pt idx="15">
                  <c:v>1.718</c:v>
                </c:pt>
                <c:pt idx="16">
                  <c:v>1.9629999999999999</c:v>
                </c:pt>
                <c:pt idx="17">
                  <c:v>0.20799999999999999</c:v>
                </c:pt>
                <c:pt idx="18">
                  <c:v>1.7999999999999999E-2</c:v>
                </c:pt>
                <c:pt idx="19">
                  <c:v>2.2199999999999998</c:v>
                </c:pt>
                <c:pt idx="20">
                  <c:v>3.3340000000000001</c:v>
                </c:pt>
                <c:pt idx="21">
                  <c:v>0.82699999999999996</c:v>
                </c:pt>
                <c:pt idx="22">
                  <c:v>1.1319999999999999</c:v>
                </c:pt>
                <c:pt idx="23">
                  <c:v>8.0000000000000002E-3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9661256"/>
        <c:axId val="4696616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16.829000000000001</c:v>
                </c:pt>
                <c:pt idx="1">
                  <c:v>16.770000000000003</c:v>
                </c:pt>
                <c:pt idx="2">
                  <c:v>128.16500000000002</c:v>
                </c:pt>
                <c:pt idx="3">
                  <c:v>19.249000000000002</c:v>
                </c:pt>
                <c:pt idx="4">
                  <c:v>22.076999999999998</c:v>
                </c:pt>
                <c:pt idx="5">
                  <c:v>50.314</c:v>
                </c:pt>
                <c:pt idx="6">
                  <c:v>23.859999999999996</c:v>
                </c:pt>
                <c:pt idx="7">
                  <c:v>29.756999999999998</c:v>
                </c:pt>
                <c:pt idx="8">
                  <c:v>31.196000000000002</c:v>
                </c:pt>
                <c:pt idx="9">
                  <c:v>36.696999999999996</c:v>
                </c:pt>
                <c:pt idx="10">
                  <c:v>38.667000000000002</c:v>
                </c:pt>
                <c:pt idx="11">
                  <c:v>42.152000000000001</c:v>
                </c:pt>
                <c:pt idx="12">
                  <c:v>9.7919999999999998</c:v>
                </c:pt>
                <c:pt idx="13">
                  <c:v>9.6739999999999995</c:v>
                </c:pt>
                <c:pt idx="14">
                  <c:v>10.426</c:v>
                </c:pt>
                <c:pt idx="15">
                  <c:v>13.635999999999999</c:v>
                </c:pt>
                <c:pt idx="16">
                  <c:v>15.709</c:v>
                </c:pt>
                <c:pt idx="17">
                  <c:v>9.488999999999999</c:v>
                </c:pt>
                <c:pt idx="18">
                  <c:v>7.1029999999999998</c:v>
                </c:pt>
                <c:pt idx="19">
                  <c:v>4.9260000000000002</c:v>
                </c:pt>
                <c:pt idx="20">
                  <c:v>10.246</c:v>
                </c:pt>
                <c:pt idx="21">
                  <c:v>5.5569999999999995</c:v>
                </c:pt>
                <c:pt idx="22">
                  <c:v>7.1149999999999993</c:v>
                </c:pt>
                <c:pt idx="23">
                  <c:v>6.46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661256"/>
        <c:axId val="4696616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130.25</c:v>
                </c:pt>
                <c:pt idx="1">
                  <c:v>112.49</c:v>
                </c:pt>
                <c:pt idx="2">
                  <c:v>105.11</c:v>
                </c:pt>
                <c:pt idx="3">
                  <c:v>103.16</c:v>
                </c:pt>
                <c:pt idx="4">
                  <c:v>101.51</c:v>
                </c:pt>
                <c:pt idx="5">
                  <c:v>101.61</c:v>
                </c:pt>
                <c:pt idx="6">
                  <c:v>113.03</c:v>
                </c:pt>
                <c:pt idx="7">
                  <c:v>114.55</c:v>
                </c:pt>
                <c:pt idx="8">
                  <c:v>118.8</c:v>
                </c:pt>
                <c:pt idx="9">
                  <c:v>111.28</c:v>
                </c:pt>
                <c:pt idx="10">
                  <c:v>116.5</c:v>
                </c:pt>
                <c:pt idx="11">
                  <c:v>123.35</c:v>
                </c:pt>
                <c:pt idx="12">
                  <c:v>154.88999999999999</c:v>
                </c:pt>
                <c:pt idx="13">
                  <c:v>155.79</c:v>
                </c:pt>
                <c:pt idx="14">
                  <c:v>154.9</c:v>
                </c:pt>
                <c:pt idx="15">
                  <c:v>157.85</c:v>
                </c:pt>
                <c:pt idx="16">
                  <c:v>183.36</c:v>
                </c:pt>
                <c:pt idx="17">
                  <c:v>190.38</c:v>
                </c:pt>
                <c:pt idx="18">
                  <c:v>202.05</c:v>
                </c:pt>
                <c:pt idx="19">
                  <c:v>179.83</c:v>
                </c:pt>
                <c:pt idx="20">
                  <c:v>178.85</c:v>
                </c:pt>
                <c:pt idx="21">
                  <c:v>152.94999999999999</c:v>
                </c:pt>
                <c:pt idx="22">
                  <c:v>123.38</c:v>
                </c:pt>
                <c:pt idx="23">
                  <c:v>141.94999999999999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662432"/>
        <c:axId val="469662040"/>
      </c:lineChart>
      <c:catAx>
        <c:axId val="469661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661648"/>
        <c:crosses val="autoZero"/>
        <c:auto val="1"/>
        <c:lblAlgn val="ctr"/>
        <c:lblOffset val="100"/>
        <c:noMultiLvlLbl val="0"/>
      </c:catAx>
      <c:valAx>
        <c:axId val="46966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661256"/>
        <c:crosses val="autoZero"/>
        <c:crossBetween val="between"/>
      </c:valAx>
      <c:valAx>
        <c:axId val="469662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662432"/>
        <c:crosses val="max"/>
        <c:crossBetween val="between"/>
      </c:valAx>
      <c:catAx>
        <c:axId val="469662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9662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44418</v>
          </cell>
        </row>
        <row r="5">
          <cell r="C5" t="str">
            <v>LIDA2</v>
          </cell>
        </row>
        <row r="26">
          <cell r="C26">
            <v>60</v>
          </cell>
        </row>
        <row r="27">
          <cell r="C27">
            <v>184.04000000000002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38.113000000000007</v>
          </cell>
        </row>
        <row r="31">
          <cell r="C31">
            <v>0</v>
          </cell>
        </row>
        <row r="32">
          <cell r="C32">
            <v>37.317</v>
          </cell>
        </row>
        <row r="33">
          <cell r="C33">
            <v>246.39599999999999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8.5879999999999992</v>
          </cell>
        </row>
        <row r="40">
          <cell r="C40">
            <v>0.24299999999999999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239</v>
          </cell>
        </row>
        <row r="46">
          <cell r="C46">
            <v>0</v>
          </cell>
        </row>
        <row r="47">
          <cell r="C47">
            <v>318.03499999999997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130.25</v>
          </cell>
          <cell r="C7">
            <v>112.49</v>
          </cell>
          <cell r="D7">
            <v>105.11</v>
          </cell>
          <cell r="E7">
            <v>103.16</v>
          </cell>
          <cell r="F7">
            <v>101.51</v>
          </cell>
          <cell r="G7">
            <v>101.61</v>
          </cell>
          <cell r="H7">
            <v>113.03</v>
          </cell>
          <cell r="I7">
            <v>114.55</v>
          </cell>
          <cell r="J7">
            <v>118.8</v>
          </cell>
          <cell r="K7">
            <v>111.28</v>
          </cell>
          <cell r="L7">
            <v>116.5</v>
          </cell>
          <cell r="M7">
            <v>123.35</v>
          </cell>
          <cell r="N7">
            <v>154.88999999999999</v>
          </cell>
          <cell r="O7">
            <v>155.79</v>
          </cell>
          <cell r="P7">
            <v>154.9</v>
          </cell>
          <cell r="Q7">
            <v>157.85</v>
          </cell>
          <cell r="R7">
            <v>183.36</v>
          </cell>
          <cell r="S7">
            <v>190.38</v>
          </cell>
          <cell r="T7">
            <v>202.05</v>
          </cell>
          <cell r="U7">
            <v>179.83</v>
          </cell>
          <cell r="V7">
            <v>178.85</v>
          </cell>
          <cell r="W7">
            <v>152.94999999999999</v>
          </cell>
          <cell r="X7">
            <v>123.38</v>
          </cell>
          <cell r="Y7">
            <v>141.94999999999999</v>
          </cell>
        </row>
        <row r="12">
          <cell r="D12">
            <v>30</v>
          </cell>
        </row>
        <row r="13">
          <cell r="D13">
            <v>30</v>
          </cell>
        </row>
        <row r="27">
          <cell r="D27">
            <v>56</v>
          </cell>
          <cell r="E27">
            <v>8</v>
          </cell>
          <cell r="F27">
            <v>8</v>
          </cell>
          <cell r="G27">
            <v>38</v>
          </cell>
          <cell r="H27">
            <v>10</v>
          </cell>
          <cell r="I27">
            <v>10</v>
          </cell>
          <cell r="J27">
            <v>10</v>
          </cell>
          <cell r="K27">
            <v>12</v>
          </cell>
          <cell r="L27">
            <v>12</v>
          </cell>
          <cell r="M27">
            <v>15</v>
          </cell>
        </row>
        <row r="35">
          <cell r="R35">
            <v>2.157</v>
          </cell>
          <cell r="S35">
            <v>1.163</v>
          </cell>
          <cell r="T35">
            <v>1.72</v>
          </cell>
        </row>
        <row r="57">
          <cell r="B57">
            <v>5.6609999999999996</v>
          </cell>
          <cell r="C57">
            <v>5.4320000000000004</v>
          </cell>
          <cell r="D57">
            <v>2.367</v>
          </cell>
          <cell r="E57">
            <v>0.77100000000000002</v>
          </cell>
          <cell r="F57">
            <v>1.6320000000000001</v>
          </cell>
          <cell r="G57">
            <v>2.2190000000000003</v>
          </cell>
          <cell r="H57">
            <v>1.53</v>
          </cell>
          <cell r="I57">
            <v>2.42</v>
          </cell>
          <cell r="J57">
            <v>2.5249999999999999</v>
          </cell>
          <cell r="K57">
            <v>1.45</v>
          </cell>
          <cell r="N57">
            <v>3.0000000000000001E-3</v>
          </cell>
          <cell r="O57">
            <v>0.23799999999999999</v>
          </cell>
          <cell r="P57">
            <v>0.437</v>
          </cell>
          <cell r="Q57">
            <v>1.718</v>
          </cell>
          <cell r="R57">
            <v>1.9629999999999999</v>
          </cell>
          <cell r="S57">
            <v>0.20799999999999999</v>
          </cell>
          <cell r="T57">
            <v>1.7999999999999999E-2</v>
          </cell>
          <cell r="U57">
            <v>2.2199999999999998</v>
          </cell>
          <cell r="V57">
            <v>3.3340000000000001</v>
          </cell>
          <cell r="W57">
            <v>0.82699999999999996</v>
          </cell>
          <cell r="X57">
            <v>1.1319999999999999</v>
          </cell>
          <cell r="Y57">
            <v>8.0000000000000002E-3</v>
          </cell>
        </row>
        <row r="63">
          <cell r="B63">
            <v>2.339</v>
          </cell>
          <cell r="C63">
            <v>2.2789999999999999</v>
          </cell>
          <cell r="D63">
            <v>2.278</v>
          </cell>
          <cell r="E63">
            <v>2.3029999999999999</v>
          </cell>
          <cell r="F63">
            <v>2.367</v>
          </cell>
          <cell r="G63">
            <v>2.7919999999999998</v>
          </cell>
          <cell r="H63">
            <v>3.3959999999999999</v>
          </cell>
          <cell r="I63">
            <v>3.641</v>
          </cell>
          <cell r="J63">
            <v>3.8180000000000001</v>
          </cell>
          <cell r="K63">
            <v>3.9319999999999999</v>
          </cell>
          <cell r="L63">
            <v>4.0579999999999998</v>
          </cell>
          <cell r="M63">
            <v>4.1139999999999999</v>
          </cell>
        </row>
        <row r="64">
          <cell r="B64">
            <v>8.8289999999999988</v>
          </cell>
          <cell r="C64">
            <v>9.0589999999999993</v>
          </cell>
          <cell r="D64">
            <v>7.5200000000000005</v>
          </cell>
          <cell r="E64">
            <v>8.1750000000000007</v>
          </cell>
          <cell r="F64">
            <v>10.077999999999999</v>
          </cell>
          <cell r="G64">
            <v>7.302999999999999</v>
          </cell>
          <cell r="H64">
            <v>8.9340000000000011</v>
          </cell>
          <cell r="I64">
            <v>13.696000000000002</v>
          </cell>
          <cell r="J64">
            <v>14.853</v>
          </cell>
          <cell r="K64">
            <v>19.314999999999998</v>
          </cell>
          <cell r="L64">
            <v>22.609000000000002</v>
          </cell>
          <cell r="M64">
            <v>23.038000000000004</v>
          </cell>
          <cell r="N64">
            <v>9.7889999999999997</v>
          </cell>
          <cell r="O64">
            <v>9.4359999999999999</v>
          </cell>
          <cell r="P64">
            <v>9.9890000000000008</v>
          </cell>
          <cell r="Q64">
            <v>11.917999999999999</v>
          </cell>
          <cell r="R64">
            <v>11.589</v>
          </cell>
          <cell r="S64">
            <v>8.1180000000000003</v>
          </cell>
          <cell r="T64">
            <v>5.3650000000000002</v>
          </cell>
          <cell r="U64">
            <v>2.7060000000000004</v>
          </cell>
          <cell r="V64">
            <v>6.911999999999999</v>
          </cell>
          <cell r="W64">
            <v>4.7300000000000004</v>
          </cell>
          <cell r="X64">
            <v>5.9829999999999997</v>
          </cell>
          <cell r="Y64">
            <v>6.452</v>
          </cell>
        </row>
      </sheetData>
      <sheetData sheetId="17">
        <row r="24">
          <cell r="D24">
            <v>116</v>
          </cell>
          <cell r="E24">
            <v>8</v>
          </cell>
          <cell r="F24">
            <v>8</v>
          </cell>
          <cell r="G24">
            <v>38</v>
          </cell>
          <cell r="H24">
            <v>10</v>
          </cell>
          <cell r="I24">
            <v>10</v>
          </cell>
          <cell r="J24">
            <v>10</v>
          </cell>
          <cell r="K24">
            <v>12</v>
          </cell>
          <cell r="L24">
            <v>12</v>
          </cell>
          <cell r="M24">
            <v>15</v>
          </cell>
        </row>
        <row r="57">
          <cell r="B57">
            <v>16.829000000000001</v>
          </cell>
          <cell r="C57">
            <v>16.770000000000003</v>
          </cell>
          <cell r="D57">
            <v>12.164999999999999</v>
          </cell>
          <cell r="E57">
            <v>11.248999999999999</v>
          </cell>
          <cell r="F57">
            <v>11.93</v>
          </cell>
          <cell r="G57">
            <v>10.167</v>
          </cell>
          <cell r="H57">
            <v>13.616999999999999</v>
          </cell>
          <cell r="I57">
            <v>19.756999999999998</v>
          </cell>
          <cell r="J57">
            <v>19.048999999999999</v>
          </cell>
          <cell r="K57">
            <v>22.55</v>
          </cell>
          <cell r="L57">
            <v>26.667000000000002</v>
          </cell>
          <cell r="M57">
            <v>27.151999999999997</v>
          </cell>
          <cell r="N57">
            <v>9.7919999999999998</v>
          </cell>
          <cell r="O57">
            <v>9.6739999999999995</v>
          </cell>
          <cell r="P57">
            <v>10.426</v>
          </cell>
          <cell r="Q57">
            <v>13.635999999999999</v>
          </cell>
          <cell r="R57">
            <v>15.709</v>
          </cell>
          <cell r="S57">
            <v>9.488999999999999</v>
          </cell>
          <cell r="T57">
            <v>7.1029999999999998</v>
          </cell>
          <cell r="U57">
            <v>4.9260000000000002</v>
          </cell>
          <cell r="V57">
            <v>10.246</v>
          </cell>
          <cell r="W57">
            <v>5.5569999999999995</v>
          </cell>
          <cell r="X57">
            <v>7.1149999999999993</v>
          </cell>
          <cell r="Y57">
            <v>6.46</v>
          </cell>
        </row>
        <row r="63">
          <cell r="F63">
            <v>2.1469999999999998</v>
          </cell>
          <cell r="G63">
            <v>2.1469999999999998</v>
          </cell>
          <cell r="J63">
            <v>2.1469999999999998</v>
          </cell>
          <cell r="K63">
            <v>2.1469999999999998</v>
          </cell>
        </row>
        <row r="64">
          <cell r="H64">
            <v>0.24299999999999999</v>
          </cell>
        </row>
      </sheetData>
      <sheetData sheetId="18">
        <row r="7">
          <cell r="B7">
            <v>130.25</v>
          </cell>
          <cell r="C7">
            <v>112.49</v>
          </cell>
          <cell r="D7">
            <v>105.11</v>
          </cell>
          <cell r="E7">
            <v>103.16</v>
          </cell>
          <cell r="F7">
            <v>101.51</v>
          </cell>
          <cell r="G7">
            <v>101.61</v>
          </cell>
          <cell r="H7">
            <v>113.03</v>
          </cell>
          <cell r="I7">
            <v>114.55</v>
          </cell>
          <cell r="J7">
            <v>118.8</v>
          </cell>
          <cell r="K7">
            <v>111.28</v>
          </cell>
          <cell r="L7">
            <v>116.5</v>
          </cell>
          <cell r="M7">
            <v>123.35</v>
          </cell>
          <cell r="N7">
            <v>154.88999999999999</v>
          </cell>
          <cell r="O7">
            <v>155.79</v>
          </cell>
          <cell r="P7">
            <v>154.9</v>
          </cell>
          <cell r="Q7">
            <v>157.85</v>
          </cell>
          <cell r="R7">
            <v>183.36</v>
          </cell>
          <cell r="S7">
            <v>190.38</v>
          </cell>
          <cell r="T7">
            <v>202.05</v>
          </cell>
          <cell r="U7">
            <v>179.83</v>
          </cell>
          <cell r="V7">
            <v>178.85</v>
          </cell>
          <cell r="W7">
            <v>152.94999999999999</v>
          </cell>
          <cell r="X7">
            <v>123.38</v>
          </cell>
          <cell r="Y7">
            <v>141.94999999999999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44416</v>
          </cell>
        </row>
        <row r="4">
          <cell r="B4">
            <v>44416</v>
          </cell>
        </row>
        <row r="5">
          <cell r="B5">
            <v>44416</v>
          </cell>
        </row>
        <row r="6">
          <cell r="B6">
            <v>44416</v>
          </cell>
        </row>
        <row r="7">
          <cell r="B7">
            <v>44416</v>
          </cell>
        </row>
        <row r="8">
          <cell r="B8">
            <v>44416</v>
          </cell>
        </row>
        <row r="9">
          <cell r="B9">
            <v>44416</v>
          </cell>
        </row>
        <row r="10">
          <cell r="B10">
            <v>44416</v>
          </cell>
        </row>
        <row r="11">
          <cell r="B11">
            <v>44416</v>
          </cell>
        </row>
        <row r="12">
          <cell r="B12">
            <v>44416</v>
          </cell>
        </row>
        <row r="13">
          <cell r="B13">
            <v>44416</v>
          </cell>
        </row>
        <row r="14">
          <cell r="B14">
            <v>44416</v>
          </cell>
        </row>
        <row r="15">
          <cell r="B15">
            <v>44416</v>
          </cell>
        </row>
        <row r="16">
          <cell r="B16">
            <v>44416</v>
          </cell>
        </row>
      </sheetData>
      <sheetData sheetId="41">
        <row r="2">
          <cell r="C2">
            <v>44419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921.54700000000003</v>
          </cell>
          <cell r="J12">
            <v>921.54700000000003</v>
          </cell>
          <cell r="K12">
            <v>917.55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271.97500000000002</v>
          </cell>
          <cell r="J27">
            <v>271.97500000000002</v>
          </cell>
          <cell r="K27">
            <v>270.47500000000002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16.829000000000001</v>
      </c>
      <c r="C4" s="18">
        <v>16.77</v>
      </c>
      <c r="D4" s="18">
        <v>128.16499999999999</v>
      </c>
      <c r="E4" s="18">
        <v>19.249000000000002</v>
      </c>
      <c r="F4" s="18">
        <v>22.077000000000002</v>
      </c>
      <c r="G4" s="18">
        <v>50.314</v>
      </c>
      <c r="H4" s="18">
        <v>23.86</v>
      </c>
      <c r="I4" s="18">
        <v>29.756999999999998</v>
      </c>
      <c r="J4" s="18">
        <v>31.195999999999998</v>
      </c>
      <c r="K4" s="18">
        <v>36.697000000000003</v>
      </c>
      <c r="L4" s="18">
        <v>38.667000000000002</v>
      </c>
      <c r="M4" s="18">
        <v>42.152000000000001</v>
      </c>
      <c r="N4" s="18">
        <v>9.7919999999999998</v>
      </c>
      <c r="O4" s="18">
        <v>9.6739999999999995</v>
      </c>
      <c r="P4" s="18">
        <v>10.426</v>
      </c>
      <c r="Q4" s="18">
        <v>13.635999999999999</v>
      </c>
      <c r="R4" s="18">
        <v>15.709</v>
      </c>
      <c r="S4" s="18">
        <v>9.4890000000000008</v>
      </c>
      <c r="T4" s="18">
        <v>7.1029999999999998</v>
      </c>
      <c r="U4" s="18">
        <v>4.9260000000000002</v>
      </c>
      <c r="V4" s="18">
        <v>10.245999999999999</v>
      </c>
      <c r="W4" s="18">
        <v>5.5570000000000004</v>
      </c>
      <c r="X4" s="18">
        <v>7.1149999999999993</v>
      </c>
      <c r="Y4" s="18">
        <v>6.46</v>
      </c>
      <c r="Z4" s="19"/>
      <c r="AA4" s="20">
        <f>SUM(B4:Z4)</f>
        <v>565.86599999999999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130.25</v>
      </c>
      <c r="C7" s="28">
        <v>112.49</v>
      </c>
      <c r="D7" s="28">
        <v>105.11</v>
      </c>
      <c r="E7" s="28">
        <v>103.16</v>
      </c>
      <c r="F7" s="28">
        <v>101.51</v>
      </c>
      <c r="G7" s="28">
        <v>101.61</v>
      </c>
      <c r="H7" s="28">
        <v>113.03</v>
      </c>
      <c r="I7" s="28">
        <v>114.55</v>
      </c>
      <c r="J7" s="28">
        <v>118.8</v>
      </c>
      <c r="K7" s="28">
        <v>111.28</v>
      </c>
      <c r="L7" s="28">
        <v>116.5</v>
      </c>
      <c r="M7" s="28">
        <v>123.35</v>
      </c>
      <c r="N7" s="28">
        <v>154.88999999999999</v>
      </c>
      <c r="O7" s="28">
        <v>155.79</v>
      </c>
      <c r="P7" s="28">
        <v>154.9</v>
      </c>
      <c r="Q7" s="28">
        <v>157.85</v>
      </c>
      <c r="R7" s="28">
        <v>183.36</v>
      </c>
      <c r="S7" s="28">
        <v>190.38</v>
      </c>
      <c r="T7" s="28">
        <v>202.05</v>
      </c>
      <c r="U7" s="28">
        <v>179.83</v>
      </c>
      <c r="V7" s="28">
        <v>178.85</v>
      </c>
      <c r="W7" s="28">
        <v>152.94999999999999</v>
      </c>
      <c r="X7" s="28">
        <v>123.38</v>
      </c>
      <c r="Y7" s="28">
        <v>141.94999999999999</v>
      </c>
      <c r="Z7" s="29"/>
      <c r="AA7" s="30">
        <f>IF(SUM(GR_MAINLAND_MCP_SUM_SELL)&lt;&gt;0,AVERAGEIF(GR_MAINLAND_MCP_SUM_SELL,"&lt;&gt;"""),"")</f>
        <v>138.65916666666666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60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60</v>
      </c>
    </row>
    <row r="11" spans="1:27" ht="24.95" customHeight="1" x14ac:dyDescent="0.2">
      <c r="A11" s="45" t="s">
        <v>7</v>
      </c>
      <c r="B11" s="46"/>
      <c r="C11" s="47"/>
      <c r="D11" s="47">
        <v>56</v>
      </c>
      <c r="E11" s="47">
        <v>8</v>
      </c>
      <c r="F11" s="47">
        <v>8</v>
      </c>
      <c r="G11" s="47">
        <v>38</v>
      </c>
      <c r="H11" s="47">
        <v>10</v>
      </c>
      <c r="I11" s="47">
        <v>10</v>
      </c>
      <c r="J11" s="47">
        <v>10</v>
      </c>
      <c r="K11" s="47">
        <v>12</v>
      </c>
      <c r="L11" s="47">
        <v>12</v>
      </c>
      <c r="M11" s="47">
        <v>15</v>
      </c>
      <c r="N11" s="47"/>
      <c r="O11" s="47"/>
      <c r="P11" s="47"/>
      <c r="Q11" s="47"/>
      <c r="R11" s="47">
        <v>2.157</v>
      </c>
      <c r="S11" s="47">
        <v>1.163</v>
      </c>
      <c r="T11" s="47">
        <v>1.72</v>
      </c>
      <c r="U11" s="47"/>
      <c r="V11" s="47"/>
      <c r="W11" s="47"/>
      <c r="X11" s="47"/>
      <c r="Y11" s="47"/>
      <c r="Z11" s="48"/>
      <c r="AA11" s="49">
        <f>SUM(B11:Z11)</f>
        <v>184.04000000000002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5.6609999999999996</v>
      </c>
      <c r="C13" s="52">
        <v>5.4320000000000004</v>
      </c>
      <c r="D13" s="52">
        <v>2.367</v>
      </c>
      <c r="E13" s="52">
        <v>0.77100000000000002</v>
      </c>
      <c r="F13" s="52">
        <v>1.6320000000000001</v>
      </c>
      <c r="G13" s="52">
        <v>2.2190000000000003</v>
      </c>
      <c r="H13" s="52">
        <v>1.53</v>
      </c>
      <c r="I13" s="52">
        <v>2.42</v>
      </c>
      <c r="J13" s="52">
        <v>2.5249999999999999</v>
      </c>
      <c r="K13" s="52">
        <v>1.45</v>
      </c>
      <c r="L13" s="52"/>
      <c r="M13" s="52"/>
      <c r="N13" s="52">
        <v>3.0000000000000001E-3</v>
      </c>
      <c r="O13" s="52">
        <v>0.23799999999999999</v>
      </c>
      <c r="P13" s="52">
        <v>0.437</v>
      </c>
      <c r="Q13" s="52">
        <v>1.718</v>
      </c>
      <c r="R13" s="52">
        <v>1.9629999999999999</v>
      </c>
      <c r="S13" s="52">
        <v>0.20799999999999999</v>
      </c>
      <c r="T13" s="52">
        <v>1.7999999999999999E-2</v>
      </c>
      <c r="U13" s="52">
        <v>2.2199999999999998</v>
      </c>
      <c r="V13" s="52">
        <v>3.3340000000000001</v>
      </c>
      <c r="W13" s="52">
        <v>0.82699999999999996</v>
      </c>
      <c r="X13" s="52">
        <v>1.1319999999999999</v>
      </c>
      <c r="Y13" s="52">
        <v>8.0000000000000002E-3</v>
      </c>
      <c r="Z13" s="53"/>
      <c r="AA13" s="54">
        <f>SUM(B13:Z13)</f>
        <v>38.113000000000007</v>
      </c>
    </row>
    <row r="14" spans="1:27" ht="30" customHeight="1" thickBot="1" x14ac:dyDescent="0.25">
      <c r="A14" s="55" t="s">
        <v>10</v>
      </c>
      <c r="B14" s="56">
        <f>IF(LEN(B$2)&gt;0,SUM(B10:B13),"")</f>
        <v>5.6609999999999996</v>
      </c>
      <c r="C14" s="57">
        <f t="shared" ref="C14:Z14" si="0">IF(LEN(C$2)&gt;0,SUM(C10:C13),"")</f>
        <v>5.4320000000000004</v>
      </c>
      <c r="D14" s="57">
        <f t="shared" si="0"/>
        <v>118.367</v>
      </c>
      <c r="E14" s="57">
        <f t="shared" si="0"/>
        <v>8.7710000000000008</v>
      </c>
      <c r="F14" s="57">
        <f t="shared" si="0"/>
        <v>9.6319999999999997</v>
      </c>
      <c r="G14" s="57">
        <f t="shared" si="0"/>
        <v>40.219000000000001</v>
      </c>
      <c r="H14" s="57">
        <f t="shared" si="0"/>
        <v>11.53</v>
      </c>
      <c r="I14" s="57">
        <f t="shared" si="0"/>
        <v>12.42</v>
      </c>
      <c r="J14" s="57">
        <f t="shared" si="0"/>
        <v>12.525</v>
      </c>
      <c r="K14" s="57">
        <f t="shared" si="0"/>
        <v>13.45</v>
      </c>
      <c r="L14" s="57">
        <f t="shared" si="0"/>
        <v>12</v>
      </c>
      <c r="M14" s="57">
        <f t="shared" si="0"/>
        <v>15</v>
      </c>
      <c r="N14" s="57">
        <f t="shared" si="0"/>
        <v>3.0000000000000001E-3</v>
      </c>
      <c r="O14" s="57">
        <f t="shared" si="0"/>
        <v>0.23799999999999999</v>
      </c>
      <c r="P14" s="57">
        <f t="shared" si="0"/>
        <v>0.437</v>
      </c>
      <c r="Q14" s="57">
        <f t="shared" si="0"/>
        <v>1.718</v>
      </c>
      <c r="R14" s="57">
        <f t="shared" si="0"/>
        <v>4.12</v>
      </c>
      <c r="S14" s="57">
        <f t="shared" si="0"/>
        <v>1.371</v>
      </c>
      <c r="T14" s="57">
        <f t="shared" si="0"/>
        <v>1.738</v>
      </c>
      <c r="U14" s="57">
        <f t="shared" si="0"/>
        <v>2.2199999999999998</v>
      </c>
      <c r="V14" s="57">
        <f t="shared" si="0"/>
        <v>3.3340000000000001</v>
      </c>
      <c r="W14" s="57">
        <f t="shared" si="0"/>
        <v>0.82699999999999996</v>
      </c>
      <c r="X14" s="57">
        <f t="shared" si="0"/>
        <v>1.1319999999999999</v>
      </c>
      <c r="Y14" s="57">
        <f t="shared" si="0"/>
        <v>8.0000000000000002E-3</v>
      </c>
      <c r="Z14" s="58" t="str">
        <f t="shared" si="0"/>
        <v/>
      </c>
      <c r="AA14" s="59">
        <f>SUM(AA9:AA13)</f>
        <v>282.15300000000002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2.339</v>
      </c>
      <c r="C18" s="72">
        <v>2.2789999999999999</v>
      </c>
      <c r="D18" s="72">
        <v>2.278</v>
      </c>
      <c r="E18" s="72">
        <v>2.3029999999999999</v>
      </c>
      <c r="F18" s="72">
        <v>2.367</v>
      </c>
      <c r="G18" s="72">
        <v>2.7919999999999998</v>
      </c>
      <c r="H18" s="72">
        <v>3.3959999999999999</v>
      </c>
      <c r="I18" s="72">
        <v>3.641</v>
      </c>
      <c r="J18" s="72">
        <v>3.8180000000000001</v>
      </c>
      <c r="K18" s="72">
        <v>3.9319999999999999</v>
      </c>
      <c r="L18" s="72">
        <v>4.0579999999999998</v>
      </c>
      <c r="M18" s="72">
        <v>4.1139999999999999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37.317</v>
      </c>
    </row>
    <row r="19" spans="1:27" ht="24.95" customHeight="1" x14ac:dyDescent="0.2">
      <c r="A19" s="70" t="s">
        <v>14</v>
      </c>
      <c r="B19" s="75">
        <v>8.8289999999999988</v>
      </c>
      <c r="C19" s="76">
        <v>9.0589999999999993</v>
      </c>
      <c r="D19" s="76">
        <v>7.5200000000000005</v>
      </c>
      <c r="E19" s="76">
        <v>8.1750000000000007</v>
      </c>
      <c r="F19" s="76">
        <v>10.077999999999999</v>
      </c>
      <c r="G19" s="76">
        <v>7.302999999999999</v>
      </c>
      <c r="H19" s="76">
        <v>8.9340000000000011</v>
      </c>
      <c r="I19" s="76">
        <v>13.696000000000002</v>
      </c>
      <c r="J19" s="76">
        <v>14.853</v>
      </c>
      <c r="K19" s="76">
        <v>19.314999999999998</v>
      </c>
      <c r="L19" s="76">
        <v>22.609000000000002</v>
      </c>
      <c r="M19" s="76">
        <v>23.038000000000004</v>
      </c>
      <c r="N19" s="76">
        <v>9.7889999999999997</v>
      </c>
      <c r="O19" s="76">
        <v>9.4359999999999999</v>
      </c>
      <c r="P19" s="76">
        <v>9.9890000000000008</v>
      </c>
      <c r="Q19" s="76">
        <v>11.917999999999999</v>
      </c>
      <c r="R19" s="76">
        <v>11.589</v>
      </c>
      <c r="S19" s="76">
        <v>8.1180000000000003</v>
      </c>
      <c r="T19" s="76">
        <v>5.3650000000000002</v>
      </c>
      <c r="U19" s="76">
        <v>2.7060000000000004</v>
      </c>
      <c r="V19" s="76">
        <v>6.911999999999999</v>
      </c>
      <c r="W19" s="76">
        <v>4.7300000000000004</v>
      </c>
      <c r="X19" s="76">
        <v>5.9829999999999997</v>
      </c>
      <c r="Y19" s="76">
        <v>6.452</v>
      </c>
      <c r="Z19" s="73"/>
      <c r="AA19" s="74">
        <f>SUM(B19:Z19)</f>
        <v>246.39599999999999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11.167999999999999</v>
      </c>
      <c r="C22" s="83">
        <f t="shared" ref="C22:Z22" si="1">IF(LEN(C$2)&gt;0,SUM(C17:C21),"")</f>
        <v>11.337999999999999</v>
      </c>
      <c r="D22" s="83">
        <f t="shared" si="1"/>
        <v>9.798</v>
      </c>
      <c r="E22" s="83">
        <f t="shared" si="1"/>
        <v>10.478000000000002</v>
      </c>
      <c r="F22" s="83">
        <f t="shared" si="1"/>
        <v>12.445</v>
      </c>
      <c r="G22" s="83">
        <f t="shared" si="1"/>
        <v>10.094999999999999</v>
      </c>
      <c r="H22" s="83">
        <f t="shared" si="1"/>
        <v>12.330000000000002</v>
      </c>
      <c r="I22" s="83">
        <f t="shared" si="1"/>
        <v>17.337000000000003</v>
      </c>
      <c r="J22" s="83">
        <f t="shared" si="1"/>
        <v>18.670999999999999</v>
      </c>
      <c r="K22" s="83">
        <f t="shared" si="1"/>
        <v>23.246999999999996</v>
      </c>
      <c r="L22" s="83">
        <f t="shared" si="1"/>
        <v>26.667000000000002</v>
      </c>
      <c r="M22" s="83">
        <f t="shared" si="1"/>
        <v>27.152000000000005</v>
      </c>
      <c r="N22" s="83">
        <f t="shared" si="1"/>
        <v>9.7889999999999997</v>
      </c>
      <c r="O22" s="83">
        <f t="shared" si="1"/>
        <v>9.4359999999999999</v>
      </c>
      <c r="P22" s="83">
        <f t="shared" si="1"/>
        <v>9.9890000000000008</v>
      </c>
      <c r="Q22" s="83">
        <f t="shared" si="1"/>
        <v>11.917999999999999</v>
      </c>
      <c r="R22" s="83">
        <f t="shared" si="1"/>
        <v>11.589</v>
      </c>
      <c r="S22" s="83">
        <f t="shared" si="1"/>
        <v>8.1180000000000003</v>
      </c>
      <c r="T22" s="83">
        <f t="shared" si="1"/>
        <v>5.3650000000000002</v>
      </c>
      <c r="U22" s="83">
        <f t="shared" si="1"/>
        <v>2.7060000000000004</v>
      </c>
      <c r="V22" s="83">
        <f t="shared" si="1"/>
        <v>6.911999999999999</v>
      </c>
      <c r="W22" s="83">
        <f t="shared" si="1"/>
        <v>4.7300000000000004</v>
      </c>
      <c r="X22" s="83">
        <f t="shared" si="1"/>
        <v>5.9829999999999997</v>
      </c>
      <c r="Y22" s="83">
        <f t="shared" si="1"/>
        <v>6.452</v>
      </c>
      <c r="Z22" s="84" t="str">
        <f t="shared" si="1"/>
        <v/>
      </c>
      <c r="AA22" s="85">
        <f>SUM(AA17:AA21)</f>
        <v>283.71299999999997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16.829000000000001</v>
      </c>
      <c r="C26" s="72">
        <v>16.77</v>
      </c>
      <c r="D26" s="72">
        <v>128.16499999999999</v>
      </c>
      <c r="E26" s="72">
        <v>19.248999999999999</v>
      </c>
      <c r="F26" s="72">
        <v>22.077000000000002</v>
      </c>
      <c r="G26" s="72">
        <v>50.314</v>
      </c>
      <c r="H26" s="72">
        <v>23.86</v>
      </c>
      <c r="I26" s="72">
        <v>29.757000000000001</v>
      </c>
      <c r="J26" s="72">
        <v>31.196000000000002</v>
      </c>
      <c r="K26" s="72">
        <v>36.697000000000003</v>
      </c>
      <c r="L26" s="72">
        <v>38.667000000000002</v>
      </c>
      <c r="M26" s="72">
        <v>42.152000000000001</v>
      </c>
      <c r="N26" s="72">
        <v>9.7919999999999998</v>
      </c>
      <c r="O26" s="72">
        <v>9.6739999999999995</v>
      </c>
      <c r="P26" s="72">
        <v>10.426</v>
      </c>
      <c r="Q26" s="72">
        <v>13.635999999999999</v>
      </c>
      <c r="R26" s="72">
        <v>15.709</v>
      </c>
      <c r="S26" s="72">
        <v>9.4890000000000008</v>
      </c>
      <c r="T26" s="72">
        <v>7.1029999999999998</v>
      </c>
      <c r="U26" s="72">
        <v>4.9260000000000002</v>
      </c>
      <c r="V26" s="72">
        <v>10.246</v>
      </c>
      <c r="W26" s="72">
        <v>5.5570000000000004</v>
      </c>
      <c r="X26" s="72">
        <v>7.1150000000000002</v>
      </c>
      <c r="Y26" s="72">
        <v>6.46</v>
      </c>
      <c r="Z26" s="73"/>
      <c r="AA26" s="74">
        <f>SUM(B26:Z26)</f>
        <v>565.86599999999999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16.829000000000001</v>
      </c>
      <c r="C28" s="57">
        <f t="shared" ref="C28:Z28" si="2">IF(LEN(C$2)&gt;0,SUM(C25:C27),"")</f>
        <v>16.77</v>
      </c>
      <c r="D28" s="57">
        <f t="shared" si="2"/>
        <v>128.16499999999999</v>
      </c>
      <c r="E28" s="57">
        <f t="shared" si="2"/>
        <v>19.248999999999999</v>
      </c>
      <c r="F28" s="57">
        <f t="shared" si="2"/>
        <v>22.077000000000002</v>
      </c>
      <c r="G28" s="57">
        <f t="shared" si="2"/>
        <v>50.314</v>
      </c>
      <c r="H28" s="57">
        <f t="shared" si="2"/>
        <v>23.86</v>
      </c>
      <c r="I28" s="57">
        <f t="shared" si="2"/>
        <v>29.757000000000001</v>
      </c>
      <c r="J28" s="57">
        <f t="shared" si="2"/>
        <v>31.196000000000002</v>
      </c>
      <c r="K28" s="57">
        <f t="shared" si="2"/>
        <v>36.697000000000003</v>
      </c>
      <c r="L28" s="57">
        <f t="shared" si="2"/>
        <v>38.667000000000002</v>
      </c>
      <c r="M28" s="57">
        <f t="shared" si="2"/>
        <v>42.152000000000001</v>
      </c>
      <c r="N28" s="57">
        <f t="shared" si="2"/>
        <v>9.7919999999999998</v>
      </c>
      <c r="O28" s="57">
        <f t="shared" si="2"/>
        <v>9.6739999999999995</v>
      </c>
      <c r="P28" s="57">
        <f t="shared" si="2"/>
        <v>10.426</v>
      </c>
      <c r="Q28" s="57">
        <f t="shared" si="2"/>
        <v>13.635999999999999</v>
      </c>
      <c r="R28" s="57">
        <f t="shared" si="2"/>
        <v>15.709</v>
      </c>
      <c r="S28" s="57">
        <f t="shared" si="2"/>
        <v>9.4890000000000008</v>
      </c>
      <c r="T28" s="57">
        <f t="shared" si="2"/>
        <v>7.1029999999999998</v>
      </c>
      <c r="U28" s="57">
        <f t="shared" si="2"/>
        <v>4.9260000000000002</v>
      </c>
      <c r="V28" s="57">
        <f t="shared" si="2"/>
        <v>10.246</v>
      </c>
      <c r="W28" s="57">
        <f t="shared" si="2"/>
        <v>5.5570000000000004</v>
      </c>
      <c r="X28" s="57">
        <f t="shared" si="2"/>
        <v>7.1150000000000002</v>
      </c>
      <c r="Y28" s="57">
        <f t="shared" si="2"/>
        <v>6.46</v>
      </c>
      <c r="Z28" s="58" t="str">
        <f t="shared" si="2"/>
        <v/>
      </c>
      <c r="AA28" s="59">
        <f>SUM(AA25:AA27)</f>
        <v>565.86599999999999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16.829000000000001</v>
      </c>
      <c r="C47" s="83">
        <f t="shared" ref="C47:Z47" si="8">IF(LEN(C$2)&gt;0,C14+C22+C36,"")</f>
        <v>16.77</v>
      </c>
      <c r="D47" s="83">
        <f t="shared" si="8"/>
        <v>128.16499999999999</v>
      </c>
      <c r="E47" s="83">
        <f t="shared" si="8"/>
        <v>19.249000000000002</v>
      </c>
      <c r="F47" s="83">
        <f t="shared" si="8"/>
        <v>22.076999999999998</v>
      </c>
      <c r="G47" s="83">
        <f t="shared" si="8"/>
        <v>50.314</v>
      </c>
      <c r="H47" s="83">
        <f t="shared" si="8"/>
        <v>23.86</v>
      </c>
      <c r="I47" s="83">
        <f t="shared" si="8"/>
        <v>29.757000000000005</v>
      </c>
      <c r="J47" s="83">
        <f t="shared" si="8"/>
        <v>31.195999999999998</v>
      </c>
      <c r="K47" s="83">
        <f t="shared" si="8"/>
        <v>36.696999999999996</v>
      </c>
      <c r="L47" s="83">
        <f t="shared" si="8"/>
        <v>38.667000000000002</v>
      </c>
      <c r="M47" s="83">
        <f t="shared" si="8"/>
        <v>42.152000000000001</v>
      </c>
      <c r="N47" s="83">
        <f t="shared" si="8"/>
        <v>9.7919999999999998</v>
      </c>
      <c r="O47" s="83">
        <f t="shared" si="8"/>
        <v>9.6739999999999995</v>
      </c>
      <c r="P47" s="83">
        <f t="shared" si="8"/>
        <v>10.426</v>
      </c>
      <c r="Q47" s="83">
        <f t="shared" si="8"/>
        <v>13.635999999999999</v>
      </c>
      <c r="R47" s="83">
        <f t="shared" si="8"/>
        <v>15.709</v>
      </c>
      <c r="S47" s="83">
        <f t="shared" si="8"/>
        <v>9.4890000000000008</v>
      </c>
      <c r="T47" s="83">
        <f t="shared" si="8"/>
        <v>7.1029999999999998</v>
      </c>
      <c r="U47" s="83">
        <f t="shared" si="8"/>
        <v>4.9260000000000002</v>
      </c>
      <c r="V47" s="83">
        <f t="shared" si="8"/>
        <v>10.245999999999999</v>
      </c>
      <c r="W47" s="83">
        <f t="shared" si="8"/>
        <v>5.5570000000000004</v>
      </c>
      <c r="X47" s="83">
        <f t="shared" si="8"/>
        <v>7.1149999999999993</v>
      </c>
      <c r="Y47" s="83">
        <f t="shared" si="8"/>
        <v>6.46</v>
      </c>
      <c r="Z47" s="84" t="str">
        <f t="shared" si="8"/>
        <v/>
      </c>
      <c r="AA47" s="100">
        <f>SUM(B47:Z47)</f>
        <v>565.86599999999999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16.829000000000001</v>
      </c>
      <c r="C4" s="18">
        <v>16.770000000000003</v>
      </c>
      <c r="D4" s="18">
        <v>128.16500000000002</v>
      </c>
      <c r="E4" s="18">
        <v>19.249000000000002</v>
      </c>
      <c r="F4" s="18">
        <v>22.076999999999998</v>
      </c>
      <c r="G4" s="18">
        <v>50.314</v>
      </c>
      <c r="H4" s="18">
        <v>23.859999999999996</v>
      </c>
      <c r="I4" s="18">
        <v>29.756999999999998</v>
      </c>
      <c r="J4" s="18">
        <v>31.196000000000002</v>
      </c>
      <c r="K4" s="18">
        <v>36.696999999999996</v>
      </c>
      <c r="L4" s="18">
        <v>38.667000000000002</v>
      </c>
      <c r="M4" s="18">
        <v>42.152000000000001</v>
      </c>
      <c r="N4" s="18">
        <v>9.7919999999999998</v>
      </c>
      <c r="O4" s="18">
        <v>9.6739999999999995</v>
      </c>
      <c r="P4" s="18">
        <v>10.426</v>
      </c>
      <c r="Q4" s="18">
        <v>13.635999999999999</v>
      </c>
      <c r="R4" s="18">
        <v>15.709</v>
      </c>
      <c r="S4" s="18">
        <v>9.488999999999999</v>
      </c>
      <c r="T4" s="18">
        <v>7.1029999999999998</v>
      </c>
      <c r="U4" s="18">
        <v>4.9260000000000002</v>
      </c>
      <c r="V4" s="18">
        <v>10.246</v>
      </c>
      <c r="W4" s="18">
        <v>5.5569999999999995</v>
      </c>
      <c r="X4" s="18">
        <v>7.1149999999999993</v>
      </c>
      <c r="Y4" s="18">
        <v>6.46</v>
      </c>
      <c r="Z4" s="19"/>
      <c r="AA4" s="20">
        <f>SUM(B4:Z4)</f>
        <v>565.86599999999999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130.25</v>
      </c>
      <c r="C7" s="28">
        <v>112.49</v>
      </c>
      <c r="D7" s="28">
        <v>105.11</v>
      </c>
      <c r="E7" s="28">
        <v>103.16</v>
      </c>
      <c r="F7" s="28">
        <v>101.51</v>
      </c>
      <c r="G7" s="28">
        <v>101.61</v>
      </c>
      <c r="H7" s="28">
        <v>113.03</v>
      </c>
      <c r="I7" s="28">
        <v>114.55</v>
      </c>
      <c r="J7" s="28">
        <v>118.8</v>
      </c>
      <c r="K7" s="28">
        <v>111.28</v>
      </c>
      <c r="L7" s="28">
        <v>116.5</v>
      </c>
      <c r="M7" s="28">
        <v>123.35</v>
      </c>
      <c r="N7" s="28">
        <v>154.88999999999999</v>
      </c>
      <c r="O7" s="28">
        <v>155.79</v>
      </c>
      <c r="P7" s="28">
        <v>154.9</v>
      </c>
      <c r="Q7" s="28">
        <v>157.85</v>
      </c>
      <c r="R7" s="28">
        <v>183.36</v>
      </c>
      <c r="S7" s="28">
        <v>190.38</v>
      </c>
      <c r="T7" s="28">
        <v>202.05</v>
      </c>
      <c r="U7" s="28">
        <v>179.83</v>
      </c>
      <c r="V7" s="28">
        <v>178.85</v>
      </c>
      <c r="W7" s="28">
        <v>152.94999999999999</v>
      </c>
      <c r="X7" s="28">
        <v>123.38</v>
      </c>
      <c r="Y7" s="28">
        <v>141.94999999999999</v>
      </c>
      <c r="Z7" s="29"/>
      <c r="AA7" s="30">
        <v>138.65916666666666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116</v>
      </c>
      <c r="E11" s="47">
        <v>8</v>
      </c>
      <c r="F11" s="47">
        <v>8</v>
      </c>
      <c r="G11" s="47">
        <v>38</v>
      </c>
      <c r="H11" s="47">
        <v>10</v>
      </c>
      <c r="I11" s="47">
        <v>10</v>
      </c>
      <c r="J11" s="47">
        <v>10</v>
      </c>
      <c r="K11" s="47">
        <v>12</v>
      </c>
      <c r="L11" s="47">
        <v>12</v>
      </c>
      <c r="M11" s="47">
        <v>15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239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16.829000000000001</v>
      </c>
      <c r="C13" s="52">
        <v>16.770000000000003</v>
      </c>
      <c r="D13" s="52">
        <v>12.164999999999999</v>
      </c>
      <c r="E13" s="52">
        <v>11.248999999999999</v>
      </c>
      <c r="F13" s="52">
        <v>11.93</v>
      </c>
      <c r="G13" s="52">
        <v>10.167</v>
      </c>
      <c r="H13" s="52">
        <v>13.616999999999999</v>
      </c>
      <c r="I13" s="52">
        <v>19.756999999999998</v>
      </c>
      <c r="J13" s="52">
        <v>19.048999999999999</v>
      </c>
      <c r="K13" s="52">
        <v>22.55</v>
      </c>
      <c r="L13" s="52">
        <v>26.667000000000002</v>
      </c>
      <c r="M13" s="52">
        <v>27.151999999999997</v>
      </c>
      <c r="N13" s="52">
        <v>9.7919999999999998</v>
      </c>
      <c r="O13" s="52">
        <v>9.6739999999999995</v>
      </c>
      <c r="P13" s="52">
        <v>10.426</v>
      </c>
      <c r="Q13" s="52">
        <v>13.635999999999999</v>
      </c>
      <c r="R13" s="52">
        <v>15.709</v>
      </c>
      <c r="S13" s="52">
        <v>9.488999999999999</v>
      </c>
      <c r="T13" s="52">
        <v>7.1029999999999998</v>
      </c>
      <c r="U13" s="52">
        <v>4.9260000000000002</v>
      </c>
      <c r="V13" s="52">
        <v>10.246</v>
      </c>
      <c r="W13" s="52">
        <v>5.5569999999999995</v>
      </c>
      <c r="X13" s="52">
        <v>7.1149999999999993</v>
      </c>
      <c r="Y13" s="52">
        <v>6.46</v>
      </c>
      <c r="Z13" s="53"/>
      <c r="AA13" s="54">
        <f>SUM(B13:Z13)</f>
        <v>318.03499999999997</v>
      </c>
    </row>
    <row r="14" spans="1:27" ht="30" customHeight="1" thickBot="1" x14ac:dyDescent="0.25">
      <c r="A14" s="55" t="s">
        <v>10</v>
      </c>
      <c r="B14" s="56">
        <f>IF(LEN(B$2)&gt;0,SUM(B10:B13),"")</f>
        <v>16.829000000000001</v>
      </c>
      <c r="C14" s="57">
        <f t="shared" ref="C14:Z14" si="0">IF(LEN(C$2)&gt;0,SUM(C10:C13),"")</f>
        <v>16.770000000000003</v>
      </c>
      <c r="D14" s="57">
        <f t="shared" si="0"/>
        <v>128.16499999999999</v>
      </c>
      <c r="E14" s="57">
        <f t="shared" si="0"/>
        <v>19.248999999999999</v>
      </c>
      <c r="F14" s="57">
        <f t="shared" si="0"/>
        <v>19.93</v>
      </c>
      <c r="G14" s="57">
        <f t="shared" si="0"/>
        <v>48.167000000000002</v>
      </c>
      <c r="H14" s="57">
        <f t="shared" si="0"/>
        <v>23.616999999999997</v>
      </c>
      <c r="I14" s="57">
        <f t="shared" si="0"/>
        <v>29.756999999999998</v>
      </c>
      <c r="J14" s="57">
        <f t="shared" si="0"/>
        <v>29.048999999999999</v>
      </c>
      <c r="K14" s="57">
        <f t="shared" si="0"/>
        <v>34.549999999999997</v>
      </c>
      <c r="L14" s="57">
        <f t="shared" si="0"/>
        <v>38.667000000000002</v>
      </c>
      <c r="M14" s="57">
        <f t="shared" si="0"/>
        <v>42.152000000000001</v>
      </c>
      <c r="N14" s="57">
        <f t="shared" si="0"/>
        <v>9.7919999999999998</v>
      </c>
      <c r="O14" s="57">
        <f t="shared" si="0"/>
        <v>9.6739999999999995</v>
      </c>
      <c r="P14" s="57">
        <f t="shared" si="0"/>
        <v>10.426</v>
      </c>
      <c r="Q14" s="57">
        <f t="shared" si="0"/>
        <v>13.635999999999999</v>
      </c>
      <c r="R14" s="57">
        <f t="shared" si="0"/>
        <v>15.709</v>
      </c>
      <c r="S14" s="57">
        <f t="shared" si="0"/>
        <v>9.488999999999999</v>
      </c>
      <c r="T14" s="57">
        <f t="shared" si="0"/>
        <v>7.1029999999999998</v>
      </c>
      <c r="U14" s="57">
        <f t="shared" si="0"/>
        <v>4.9260000000000002</v>
      </c>
      <c r="V14" s="57">
        <f t="shared" si="0"/>
        <v>10.246</v>
      </c>
      <c r="W14" s="57">
        <f t="shared" si="0"/>
        <v>5.5569999999999995</v>
      </c>
      <c r="X14" s="57">
        <f t="shared" si="0"/>
        <v>7.1149999999999993</v>
      </c>
      <c r="Y14" s="57">
        <f t="shared" si="0"/>
        <v>6.46</v>
      </c>
      <c r="Z14" s="58" t="str">
        <f t="shared" si="0"/>
        <v/>
      </c>
      <c r="AA14" s="59">
        <f>SUM(AA9:AA13)</f>
        <v>557.03499999999997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>
        <v>2.1469999999999998</v>
      </c>
      <c r="G18" s="72">
        <v>2.1469999999999998</v>
      </c>
      <c r="H18" s="72"/>
      <c r="I18" s="72"/>
      <c r="J18" s="72">
        <v>2.1469999999999998</v>
      </c>
      <c r="K18" s="72">
        <v>2.1469999999999998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8.5879999999999992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0.24299999999999999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0.24299999999999999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2.1469999999999998</v>
      </c>
      <c r="G22" s="83">
        <f t="shared" si="1"/>
        <v>2.1469999999999998</v>
      </c>
      <c r="H22" s="83">
        <f t="shared" si="1"/>
        <v>0.24299999999999999</v>
      </c>
      <c r="I22" s="83">
        <f t="shared" si="1"/>
        <v>0</v>
      </c>
      <c r="J22" s="83">
        <f t="shared" si="1"/>
        <v>2.1469999999999998</v>
      </c>
      <c r="K22" s="83">
        <f t="shared" si="1"/>
        <v>2.1469999999999998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8.8309999999999995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16.829000000000001</v>
      </c>
      <c r="C26" s="72">
        <v>16.77</v>
      </c>
      <c r="D26" s="72">
        <v>128.16499999999999</v>
      </c>
      <c r="E26" s="72">
        <v>19.248999999999999</v>
      </c>
      <c r="F26" s="72">
        <v>22.077000000000002</v>
      </c>
      <c r="G26" s="72">
        <v>50.314</v>
      </c>
      <c r="H26" s="72">
        <v>23.86</v>
      </c>
      <c r="I26" s="72">
        <v>29.757000000000001</v>
      </c>
      <c r="J26" s="72">
        <v>31.196000000000002</v>
      </c>
      <c r="K26" s="72">
        <v>36.697000000000003</v>
      </c>
      <c r="L26" s="72">
        <v>38.667000000000002</v>
      </c>
      <c r="M26" s="72">
        <v>42.152000000000001</v>
      </c>
      <c r="N26" s="72">
        <v>9.7919999999999998</v>
      </c>
      <c r="O26" s="72">
        <v>9.6739999999999995</v>
      </c>
      <c r="P26" s="72">
        <v>10.426</v>
      </c>
      <c r="Q26" s="72">
        <v>13.635999999999999</v>
      </c>
      <c r="R26" s="72">
        <v>15.709</v>
      </c>
      <c r="S26" s="72">
        <v>9.4890000000000008</v>
      </c>
      <c r="T26" s="72">
        <v>7.1029999999999998</v>
      </c>
      <c r="U26" s="72">
        <v>4.9260000000000002</v>
      </c>
      <c r="V26" s="72">
        <v>10.246</v>
      </c>
      <c r="W26" s="72">
        <v>5.5570000000000004</v>
      </c>
      <c r="X26" s="72">
        <v>7.1150000000000002</v>
      </c>
      <c r="Y26" s="72">
        <v>6.46</v>
      </c>
      <c r="Z26" s="73"/>
      <c r="AA26" s="74">
        <f>SUM(B26:Z26)</f>
        <v>565.86599999999999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16.829000000000001</v>
      </c>
      <c r="C28" s="57">
        <f t="shared" si="2"/>
        <v>16.77</v>
      </c>
      <c r="D28" s="57">
        <f t="shared" si="2"/>
        <v>128.16499999999999</v>
      </c>
      <c r="E28" s="57">
        <f t="shared" si="2"/>
        <v>19.248999999999999</v>
      </c>
      <c r="F28" s="57">
        <f t="shared" si="2"/>
        <v>22.077000000000002</v>
      </c>
      <c r="G28" s="57">
        <f t="shared" si="2"/>
        <v>50.314</v>
      </c>
      <c r="H28" s="57">
        <f t="shared" si="2"/>
        <v>23.86</v>
      </c>
      <c r="I28" s="57">
        <f t="shared" si="2"/>
        <v>29.757000000000001</v>
      </c>
      <c r="J28" s="57">
        <f t="shared" si="2"/>
        <v>31.196000000000002</v>
      </c>
      <c r="K28" s="57">
        <f t="shared" si="2"/>
        <v>36.697000000000003</v>
      </c>
      <c r="L28" s="57">
        <f t="shared" si="2"/>
        <v>38.667000000000002</v>
      </c>
      <c r="M28" s="57">
        <f t="shared" si="2"/>
        <v>42.152000000000001</v>
      </c>
      <c r="N28" s="57">
        <f t="shared" si="2"/>
        <v>9.7919999999999998</v>
      </c>
      <c r="O28" s="57">
        <f t="shared" si="2"/>
        <v>9.6739999999999995</v>
      </c>
      <c r="P28" s="57">
        <f t="shared" si="2"/>
        <v>10.426</v>
      </c>
      <c r="Q28" s="57">
        <f t="shared" si="2"/>
        <v>13.635999999999999</v>
      </c>
      <c r="R28" s="57">
        <f t="shared" si="2"/>
        <v>15.709</v>
      </c>
      <c r="S28" s="57">
        <f t="shared" si="2"/>
        <v>9.4890000000000008</v>
      </c>
      <c r="T28" s="57">
        <f t="shared" si="2"/>
        <v>7.1029999999999998</v>
      </c>
      <c r="U28" s="57">
        <f t="shared" si="2"/>
        <v>4.9260000000000002</v>
      </c>
      <c r="V28" s="57">
        <f t="shared" si="2"/>
        <v>10.246</v>
      </c>
      <c r="W28" s="57">
        <f t="shared" si="2"/>
        <v>5.5570000000000004</v>
      </c>
      <c r="X28" s="57">
        <f t="shared" si="2"/>
        <v>7.1150000000000002</v>
      </c>
      <c r="Y28" s="57">
        <f t="shared" si="2"/>
        <v>6.46</v>
      </c>
      <c r="Z28" s="58">
        <f t="shared" si="2"/>
        <v>0</v>
      </c>
      <c r="AA28" s="59">
        <f t="shared" si="2"/>
        <v>565.86599999999999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16.829000000000001</v>
      </c>
      <c r="C47" s="83">
        <f t="shared" ref="C47:Z47" si="8">SUM(C10:C13)+C22+C36</f>
        <v>16.770000000000003</v>
      </c>
      <c r="D47" s="83">
        <f t="shared" si="8"/>
        <v>128.16499999999999</v>
      </c>
      <c r="E47" s="83">
        <f t="shared" si="8"/>
        <v>19.248999999999999</v>
      </c>
      <c r="F47" s="83">
        <f t="shared" si="8"/>
        <v>22.076999999999998</v>
      </c>
      <c r="G47" s="83">
        <f t="shared" si="8"/>
        <v>50.314</v>
      </c>
      <c r="H47" s="83">
        <f t="shared" si="8"/>
        <v>23.859999999999996</v>
      </c>
      <c r="I47" s="83">
        <f t="shared" si="8"/>
        <v>29.756999999999998</v>
      </c>
      <c r="J47" s="83">
        <f t="shared" si="8"/>
        <v>31.195999999999998</v>
      </c>
      <c r="K47" s="83">
        <f t="shared" si="8"/>
        <v>36.696999999999996</v>
      </c>
      <c r="L47" s="83">
        <f t="shared" si="8"/>
        <v>38.667000000000002</v>
      </c>
      <c r="M47" s="83">
        <f t="shared" si="8"/>
        <v>42.152000000000001</v>
      </c>
      <c r="N47" s="83">
        <f t="shared" si="8"/>
        <v>9.7919999999999998</v>
      </c>
      <c r="O47" s="83">
        <f t="shared" si="8"/>
        <v>9.6739999999999995</v>
      </c>
      <c r="P47" s="83">
        <f t="shared" si="8"/>
        <v>10.426</v>
      </c>
      <c r="Q47" s="83">
        <f t="shared" si="8"/>
        <v>13.635999999999999</v>
      </c>
      <c r="R47" s="83">
        <f t="shared" si="8"/>
        <v>15.709</v>
      </c>
      <c r="S47" s="83">
        <f t="shared" si="8"/>
        <v>9.488999999999999</v>
      </c>
      <c r="T47" s="83">
        <f t="shared" si="8"/>
        <v>7.1029999999999998</v>
      </c>
      <c r="U47" s="83">
        <f t="shared" si="8"/>
        <v>4.9260000000000002</v>
      </c>
      <c r="V47" s="83">
        <f t="shared" si="8"/>
        <v>10.246</v>
      </c>
      <c r="W47" s="83">
        <f t="shared" si="8"/>
        <v>5.5569999999999995</v>
      </c>
      <c r="X47" s="83">
        <f t="shared" si="8"/>
        <v>7.1149999999999993</v>
      </c>
      <c r="Y47" s="83">
        <f t="shared" si="8"/>
        <v>6.46</v>
      </c>
      <c r="Z47" s="84">
        <f t="shared" si="8"/>
        <v>0</v>
      </c>
      <c r="AA47" s="100">
        <f>SUM(B47:Z47)</f>
        <v>565.86599999999999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2021-08-09T20:16:45Z</dcterms:created>
  <dcterms:modified xsi:type="dcterms:W3CDTF">2021-08-09T20:16:45Z</dcterms:modified>
</cp:coreProperties>
</file>