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[1]SPOT_Orders_OverView_01!$A$22:$A$35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<sst xmlns="http://schemas.openxmlformats.org/spreadsheetml/2006/main" count="110" uniqueCount="49">
  <si>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08/08/2021 23:21:04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</si>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</sst>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">
                  <c:v>40</c:v>
                </c:pt>
                <c:pt idx="7">
                  <c:v>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2.6760000000000002</c:v>
                </c:pt>
                <c:pt idx="1">
                  <c:v>12.087</c:v>
                </c:pt>
                <c:pt idx="2">
                  <c:v>9.3979999999999997</c:v>
                </c:pt>
                <c:pt idx="3">
                  <c:v>0.98399999999999999</c:v>
                </c:pt>
                <c:pt idx="4">
                  <c:v>1.256</c:v>
                </c:pt>
                <c:pt idx="5">
                  <c:v>2.23</c:v>
                </c:pt>
                <c:pt idx="17">
                  <c:v>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5.8759999999999994</c:v>
                </c:pt>
                <c:pt idx="1">
                  <c:v>5.15</c:v>
                </c:pt>
                <c:pt idx="2">
                  <c:v>5.57</c:v>
                </c:pt>
                <c:pt idx="3">
                  <c:v>7.4080000000000004</c:v>
                </c:pt>
                <c:pt idx="4">
                  <c:v>7.45</c:v>
                </c:pt>
                <c:pt idx="5">
                  <c:v>7.2229999999999999</c:v>
                </c:pt>
                <c:pt idx="6">
                  <c:v>5.0910000000000002</c:v>
                </c:pt>
                <c:pt idx="7">
                  <c:v>7.6980000000000004</c:v>
                </c:pt>
                <c:pt idx="8">
                  <c:v>9.4730000000000008</c:v>
                </c:pt>
                <c:pt idx="9">
                  <c:v>9.9749999999999996</c:v>
                </c:pt>
                <c:pt idx="10">
                  <c:v>6.8420000000000005</c:v>
                </c:pt>
                <c:pt idx="11">
                  <c:v>6.7620000000000005</c:v>
                </c:pt>
                <c:pt idx="12">
                  <c:v>9.0119999999999987</c:v>
                </c:pt>
                <c:pt idx="13">
                  <c:v>8.4689999999999994</c:v>
                </c:pt>
                <c:pt idx="14">
                  <c:v>8.7360000000000007</c:v>
                </c:pt>
                <c:pt idx="15">
                  <c:v>6.2880000000000003</c:v>
                </c:pt>
                <c:pt idx="16">
                  <c:v>6.5839999999999996</c:v>
                </c:pt>
                <c:pt idx="17">
                  <c:v>6.3709999999999996</c:v>
                </c:pt>
                <c:pt idx="18">
                  <c:v>6.8599999999999994</c:v>
                </c:pt>
                <c:pt idx="19">
                  <c:v>7.6859999999999999</c:v>
                </c:pt>
                <c:pt idx="20">
                  <c:v>5.7489999999999997</c:v>
                </c:pt>
                <c:pt idx="21">
                  <c:v>7.2160000000000002</c:v>
                </c:pt>
                <c:pt idx="22">
                  <c:v>8.2959999999999994</c:v>
                </c:pt>
                <c:pt idx="23">
                  <c:v>9.5970000000000013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1">
                  <c:v>7.532</c:v>
                </c:pt>
                <c:pt idx="18">
                  <c:v>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41889480"/>
        <c:axId val="44188987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10.374000000000001</c:v>
                </c:pt>
                <c:pt idx="1">
                  <c:v>18.891999999999999</c:v>
                </c:pt>
                <c:pt idx="2">
                  <c:v>56.542000000000002</c:v>
                </c:pt>
                <c:pt idx="3">
                  <c:v>9.4600000000000009</c:v>
                </c:pt>
                <c:pt idx="4">
                  <c:v>11.359</c:v>
                </c:pt>
                <c:pt idx="5">
                  <c:v>11.73</c:v>
                </c:pt>
                <c:pt idx="6">
                  <c:v>7.2850000000000001</c:v>
                </c:pt>
                <c:pt idx="7">
                  <c:v>69.027000000000001</c:v>
                </c:pt>
                <c:pt idx="8">
                  <c:v>11.73</c:v>
                </c:pt>
                <c:pt idx="9">
                  <c:v>12.290000000000001</c:v>
                </c:pt>
                <c:pt idx="10">
                  <c:v>10.734</c:v>
                </c:pt>
                <c:pt idx="11">
                  <c:v>18.414000000000001</c:v>
                </c:pt>
                <c:pt idx="12">
                  <c:v>9.0120000000000005</c:v>
                </c:pt>
                <c:pt idx="13">
                  <c:v>8.4689999999999994</c:v>
                </c:pt>
                <c:pt idx="14">
                  <c:v>8.7359999999999989</c:v>
                </c:pt>
                <c:pt idx="15">
                  <c:v>7.36</c:v>
                </c:pt>
                <c:pt idx="16">
                  <c:v>6.944</c:v>
                </c:pt>
                <c:pt idx="17">
                  <c:v>19.371000000000002</c:v>
                </c:pt>
                <c:pt idx="18">
                  <c:v>67.09</c:v>
                </c:pt>
                <c:pt idx="19">
                  <c:v>7.6859999999999999</c:v>
                </c:pt>
                <c:pt idx="20">
                  <c:v>7.34</c:v>
                </c:pt>
                <c:pt idx="21">
                  <c:v>8.7569999999999997</c:v>
                </c:pt>
                <c:pt idx="22">
                  <c:v>9.7989999999999995</c:v>
                </c:pt>
                <c:pt idx="23">
                  <c:v>11.084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1889480"/>
        <c:axId val="44188987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150.01</c:v>
                </c:pt>
                <c:pt idx="1">
                  <c:v>128.41999999999999</c:v>
                </c:pt>
                <c:pt idx="2">
                  <c:v>116.12</c:v>
                </c:pt>
                <c:pt idx="3">
                  <c:v>109.88</c:v>
                </c:pt>
                <c:pt idx="4">
                  <c:v>109.88</c:v>
                </c:pt>
                <c:pt idx="5">
                  <c:v>134.88</c:v>
                </c:pt>
                <c:pt idx="6">
                  <c:v>146.88</c:v>
                </c:pt>
                <c:pt idx="7">
                  <c:v>157.72</c:v>
                </c:pt>
                <c:pt idx="8">
                  <c:v>159.58000000000001</c:v>
                </c:pt>
                <c:pt idx="9">
                  <c:v>163.08000000000001</c:v>
                </c:pt>
                <c:pt idx="10">
                  <c:v>157.19</c:v>
                </c:pt>
                <c:pt idx="11">
                  <c:v>156.28</c:v>
                </c:pt>
                <c:pt idx="12">
                  <c:v>159.76</c:v>
                </c:pt>
                <c:pt idx="13">
                  <c:v>159.80000000000001</c:v>
                </c:pt>
                <c:pt idx="14">
                  <c:v>158</c:v>
                </c:pt>
                <c:pt idx="15">
                  <c:v>154.4</c:v>
                </c:pt>
                <c:pt idx="16">
                  <c:v>177.4</c:v>
                </c:pt>
                <c:pt idx="17">
                  <c:v>194.92</c:v>
                </c:pt>
                <c:pt idx="18">
                  <c:v>212.38</c:v>
                </c:pt>
                <c:pt idx="19">
                  <c:v>200.74</c:v>
                </c:pt>
                <c:pt idx="20">
                  <c:v>201</c:v>
                </c:pt>
                <c:pt idx="21">
                  <c:v>191.97</c:v>
                </c:pt>
                <c:pt idx="22">
                  <c:v>176.32</c:v>
                </c:pt>
                <c:pt idx="23">
                  <c:v>153.80000000000001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1890656"/>
        <c:axId val="441890264"/>
      </c:lineChart>
      <c:catAx>
        <c:axId val="4418894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1889872"/>
        <c:crosses val="autoZero"/>
        <c:auto val="1"/>
        <c:lblAlgn val="ctr"/>
        <c:lblOffset val="100"/>
        <c:noMultiLvlLbl val="0"/>
      </c:catAx>
      <c:valAx>
        <c:axId val="441889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1889480"/>
        <c:crosses val="autoZero"/>
        <c:crossBetween val="between"/>
      </c:valAx>
      <c:valAx>
        <c:axId val="4418902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1890656"/>
        <c:crosses val="max"/>
        <c:crossBetween val="between"/>
      </c:valAx>
      <c:catAx>
        <c:axId val="4418906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18902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44417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44417</v>
          </cell>
        </row>
        <row r="5">
          <cell r="C5" t="str">
            <v>LIDA2</v>
          </cell>
        </row>
        <row r="26">
          <cell r="C26">
            <v>100</v>
          </cell>
        </row>
        <row r="27">
          <cell r="C27">
            <v>41.631</v>
          </cell>
        </row>
        <row r="28">
          <cell r="C28">
            <v>67.531999999999996</v>
          </cell>
        </row>
        <row r="29">
          <cell r="C29">
            <v>0</v>
          </cell>
        </row>
        <row r="30">
          <cell r="C30">
            <v>175.38200000000003</v>
          </cell>
        </row>
        <row r="31">
          <cell r="C31">
            <v>0</v>
          </cell>
        </row>
        <row r="32">
          <cell r="C32">
            <v>6.1219999999999999</v>
          </cell>
        </row>
        <row r="33">
          <cell r="C33">
            <v>28.818000000000001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12.599999999999998</v>
          </cell>
        </row>
        <row r="40">
          <cell r="C40">
            <v>18.116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167.53199999999998</v>
          </cell>
        </row>
        <row r="46">
          <cell r="C46">
            <v>13</v>
          </cell>
        </row>
        <row r="47">
          <cell r="C47">
            <v>208.23700000000002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150.01</v>
          </cell>
          <cell r="C7">
            <v>128.41999999999999</v>
          </cell>
          <cell r="D7">
            <v>116.12</v>
          </cell>
          <cell r="E7">
            <v>109.88</v>
          </cell>
          <cell r="F7">
            <v>109.88</v>
          </cell>
          <cell r="G7">
            <v>134.88</v>
          </cell>
          <cell r="H7">
            <v>146.88</v>
          </cell>
          <cell r="I7">
            <v>157.72</v>
          </cell>
          <cell r="J7">
            <v>159.58000000000001</v>
          </cell>
          <cell r="K7">
            <v>163.08000000000001</v>
          </cell>
          <cell r="L7">
            <v>157.19</v>
          </cell>
          <cell r="M7">
            <v>156.28</v>
          </cell>
          <cell r="N7">
            <v>159.76</v>
          </cell>
          <cell r="O7">
            <v>159.80000000000001</v>
          </cell>
          <cell r="P7">
            <v>158</v>
          </cell>
          <cell r="Q7">
            <v>154.4</v>
          </cell>
          <cell r="R7">
            <v>177.4</v>
          </cell>
          <cell r="S7">
            <v>194.92</v>
          </cell>
          <cell r="T7">
            <v>212.38</v>
          </cell>
          <cell r="U7">
            <v>200.74</v>
          </cell>
          <cell r="V7">
            <v>201</v>
          </cell>
          <cell r="W7">
            <v>191.97</v>
          </cell>
          <cell r="X7">
            <v>176.32</v>
          </cell>
          <cell r="Y7">
            <v>153.80000000000001</v>
          </cell>
        </row>
        <row r="10">
          <cell r="D10">
            <v>20</v>
          </cell>
          <cell r="I10">
            <v>30</v>
          </cell>
        </row>
        <row r="11">
          <cell r="D11">
            <v>20</v>
          </cell>
          <cell r="I11">
            <v>30</v>
          </cell>
        </row>
        <row r="27">
          <cell r="S27">
            <v>13</v>
          </cell>
        </row>
        <row r="35">
          <cell r="B35">
            <v>2.6760000000000002</v>
          </cell>
          <cell r="C35">
            <v>9.6150000000000002</v>
          </cell>
          <cell r="D35">
            <v>9.3979999999999997</v>
          </cell>
          <cell r="E35">
            <v>0.98399999999999999</v>
          </cell>
          <cell r="F35">
            <v>1.256</v>
          </cell>
          <cell r="G35">
            <v>2.23</v>
          </cell>
        </row>
        <row r="36">
          <cell r="C36">
            <v>2.472</v>
          </cell>
        </row>
        <row r="45">
          <cell r="T45">
            <v>30</v>
          </cell>
        </row>
        <row r="46">
          <cell r="M46">
            <v>7.532</v>
          </cell>
          <cell r="T46">
            <v>30</v>
          </cell>
        </row>
        <row r="57">
          <cell r="B57">
            <v>5.8759999999999994</v>
          </cell>
          <cell r="C57">
            <v>5.15</v>
          </cell>
          <cell r="D57">
            <v>5.57</v>
          </cell>
          <cell r="E57">
            <v>7.4080000000000004</v>
          </cell>
          <cell r="F57">
            <v>7.45</v>
          </cell>
          <cell r="G57">
            <v>7.2229999999999999</v>
          </cell>
          <cell r="H57">
            <v>5.0910000000000002</v>
          </cell>
          <cell r="I57">
            <v>7.6980000000000004</v>
          </cell>
          <cell r="J57">
            <v>9.4730000000000008</v>
          </cell>
          <cell r="K57">
            <v>9.9749999999999996</v>
          </cell>
          <cell r="L57">
            <v>6.8420000000000005</v>
          </cell>
          <cell r="M57">
            <v>6.7620000000000005</v>
          </cell>
          <cell r="N57">
            <v>9.0119999999999987</v>
          </cell>
          <cell r="O57">
            <v>8.4689999999999994</v>
          </cell>
          <cell r="P57">
            <v>8.7360000000000007</v>
          </cell>
          <cell r="Q57">
            <v>6.2880000000000003</v>
          </cell>
          <cell r="R57">
            <v>6.5839999999999996</v>
          </cell>
          <cell r="S57">
            <v>6.3709999999999996</v>
          </cell>
          <cell r="T57">
            <v>6.8599999999999994</v>
          </cell>
          <cell r="U57">
            <v>7.6859999999999999</v>
          </cell>
          <cell r="V57">
            <v>5.7489999999999997</v>
          </cell>
          <cell r="W57">
            <v>7.2160000000000002</v>
          </cell>
          <cell r="X57">
            <v>8.2959999999999994</v>
          </cell>
          <cell r="Y57">
            <v>9.5970000000000013</v>
          </cell>
        </row>
        <row r="63">
          <cell r="V63">
            <v>1.591</v>
          </cell>
          <cell r="W63">
            <v>1.5409999999999999</v>
          </cell>
          <cell r="X63">
            <v>1.5029999999999999</v>
          </cell>
          <cell r="Y63">
            <v>1.4870000000000001</v>
          </cell>
        </row>
        <row r="64">
          <cell r="B64">
            <v>1.8220000000000001</v>
          </cell>
          <cell r="C64">
            <v>1.655</v>
          </cell>
          <cell r="D64">
            <v>1.5740000000000001</v>
          </cell>
          <cell r="E64">
            <v>1.0680000000000001</v>
          </cell>
          <cell r="F64">
            <v>2.653</v>
          </cell>
          <cell r="G64">
            <v>2.2770000000000001</v>
          </cell>
          <cell r="H64">
            <v>2.194</v>
          </cell>
          <cell r="I64">
            <v>1.329</v>
          </cell>
          <cell r="J64">
            <v>2.2570000000000001</v>
          </cell>
          <cell r="K64">
            <v>2.3149999999999999</v>
          </cell>
          <cell r="L64">
            <v>3.8919999999999999</v>
          </cell>
          <cell r="M64">
            <v>4.12</v>
          </cell>
          <cell r="Q64">
            <v>1.0720000000000001</v>
          </cell>
          <cell r="R64">
            <v>0.36</v>
          </cell>
          <cell r="T64">
            <v>0.23</v>
          </cell>
        </row>
      </sheetData>
      <sheetData sheetId="17">
        <row r="27">
          <cell r="D27">
            <v>40</v>
          </cell>
          <cell r="I27">
            <v>60</v>
          </cell>
          <cell r="M27">
            <v>7.532</v>
          </cell>
          <cell r="T27">
            <v>60</v>
          </cell>
        </row>
        <row r="43">
          <cell r="S43">
            <v>13</v>
          </cell>
        </row>
        <row r="57">
          <cell r="B57">
            <v>8.4359999999999999</v>
          </cell>
          <cell r="C57">
            <v>16.899000000000001</v>
          </cell>
          <cell r="D57">
            <v>14.600999999999999</v>
          </cell>
          <cell r="E57">
            <v>7.07</v>
          </cell>
          <cell r="F57">
            <v>10.147</v>
          </cell>
          <cell r="G57">
            <v>11.404</v>
          </cell>
          <cell r="H57">
            <v>6.51</v>
          </cell>
          <cell r="I57">
            <v>7.64</v>
          </cell>
          <cell r="J57">
            <v>10.298</v>
          </cell>
          <cell r="K57">
            <v>7.8</v>
          </cell>
          <cell r="L57">
            <v>7.08</v>
          </cell>
          <cell r="M57">
            <v>7.4889999999999999</v>
          </cell>
          <cell r="N57">
            <v>9.0120000000000005</v>
          </cell>
          <cell r="O57">
            <v>7.05</v>
          </cell>
          <cell r="P57">
            <v>7.31</v>
          </cell>
          <cell r="Q57">
            <v>7.36</v>
          </cell>
          <cell r="R57">
            <v>6.944</v>
          </cell>
          <cell r="S57">
            <v>6.3710000000000004</v>
          </cell>
          <cell r="T57">
            <v>7.09</v>
          </cell>
          <cell r="U57">
            <v>7.6859999999999999</v>
          </cell>
          <cell r="V57">
            <v>7.34</v>
          </cell>
          <cell r="W57">
            <v>7.31</v>
          </cell>
          <cell r="X57">
            <v>9.0399999999999991</v>
          </cell>
          <cell r="Y57">
            <v>10.35</v>
          </cell>
        </row>
        <row r="63">
          <cell r="B63">
            <v>0.67800000000000005</v>
          </cell>
          <cell r="C63">
            <v>0.67200000000000004</v>
          </cell>
          <cell r="D63">
            <v>0.67800000000000005</v>
          </cell>
          <cell r="E63">
            <v>0.68500000000000005</v>
          </cell>
          <cell r="F63">
            <v>0.68899999999999995</v>
          </cell>
          <cell r="K63">
            <v>3.0659999999999998</v>
          </cell>
          <cell r="L63">
            <v>3.0659999999999998</v>
          </cell>
          <cell r="M63">
            <v>3.0659999999999998</v>
          </cell>
        </row>
        <row r="64">
          <cell r="B64">
            <v>1.26</v>
          </cell>
          <cell r="C64">
            <v>1.3210000000000002</v>
          </cell>
          <cell r="D64">
            <v>1.2629999999999999</v>
          </cell>
          <cell r="E64">
            <v>1.7050000000000001</v>
          </cell>
          <cell r="F64">
            <v>0.52300000000000002</v>
          </cell>
          <cell r="G64">
            <v>0.32600000000000001</v>
          </cell>
          <cell r="H64">
            <v>0.77500000000000002</v>
          </cell>
          <cell r="I64">
            <v>1.387</v>
          </cell>
          <cell r="J64">
            <v>1.4319999999999999</v>
          </cell>
          <cell r="K64">
            <v>1.4239999999999999</v>
          </cell>
          <cell r="L64">
            <v>0.58799999999999997</v>
          </cell>
          <cell r="M64">
            <v>0.32700000000000001</v>
          </cell>
          <cell r="O64">
            <v>1.419</v>
          </cell>
          <cell r="P64">
            <v>1.4260000000000002</v>
          </cell>
          <cell r="W64">
            <v>1.4470000000000001</v>
          </cell>
          <cell r="X64">
            <v>0.7589999999999999</v>
          </cell>
          <cell r="Y64">
            <v>0.73399999999999999</v>
          </cell>
        </row>
      </sheetData>
      <sheetData sheetId="18">
        <row r="7">
          <cell r="B7">
            <v>150.01</v>
          </cell>
          <cell r="C7">
            <v>128.41999999999999</v>
          </cell>
          <cell r="D7">
            <v>116.12</v>
          </cell>
          <cell r="E7">
            <v>109.88</v>
          </cell>
          <cell r="F7">
            <v>109.88</v>
          </cell>
          <cell r="G7">
            <v>134.88</v>
          </cell>
          <cell r="H7">
            <v>146.88</v>
          </cell>
          <cell r="I7">
            <v>157.72</v>
          </cell>
          <cell r="J7">
            <v>159.58000000000001</v>
          </cell>
          <cell r="K7">
            <v>163.08000000000001</v>
          </cell>
          <cell r="L7">
            <v>157.19</v>
          </cell>
          <cell r="M7">
            <v>156.28</v>
          </cell>
          <cell r="N7">
            <v>159.76</v>
          </cell>
          <cell r="O7">
            <v>159.80000000000001</v>
          </cell>
          <cell r="P7">
            <v>158</v>
          </cell>
          <cell r="Q7">
            <v>154.4</v>
          </cell>
          <cell r="R7">
            <v>177.4</v>
          </cell>
          <cell r="S7">
            <v>194.92</v>
          </cell>
          <cell r="T7">
            <v>212.38</v>
          </cell>
          <cell r="U7">
            <v>200.74</v>
          </cell>
          <cell r="V7">
            <v>201</v>
          </cell>
          <cell r="W7">
            <v>191.97</v>
          </cell>
          <cell r="X7">
            <v>176.32</v>
          </cell>
          <cell r="Y7">
            <v>153.80000000000001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WATT_AND_VOLT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KORINTHOS_POWER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VIENER</v>
          </cell>
        </row>
        <row r="31">
          <cell r="A31" t="str">
            <v>VOLTERRA</v>
          </cell>
        </row>
        <row r="32">
          <cell r="A32" t="str">
            <v>WATT_AND_VOLT</v>
          </cell>
        </row>
        <row r="33">
          <cell r="A33" t="str">
            <v>WOOTIS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44417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44415</v>
          </cell>
        </row>
        <row r="4">
          <cell r="B4">
            <v>44415</v>
          </cell>
        </row>
        <row r="5">
          <cell r="B5">
            <v>44415</v>
          </cell>
        </row>
        <row r="6">
          <cell r="B6">
            <v>44415</v>
          </cell>
        </row>
        <row r="7">
          <cell r="B7">
            <v>44415</v>
          </cell>
        </row>
        <row r="8">
          <cell r="B8">
            <v>44415</v>
          </cell>
        </row>
        <row r="9">
          <cell r="B9">
            <v>44415</v>
          </cell>
        </row>
        <row r="10">
          <cell r="B10">
            <v>44415</v>
          </cell>
        </row>
        <row r="11">
          <cell r="B11">
            <v>44415</v>
          </cell>
        </row>
        <row r="12">
          <cell r="B12">
            <v>44415</v>
          </cell>
        </row>
        <row r="13">
          <cell r="B13">
            <v>44415</v>
          </cell>
        </row>
        <row r="14">
          <cell r="B14">
            <v>44415</v>
          </cell>
        </row>
        <row r="15">
          <cell r="B15">
            <v>44415</v>
          </cell>
        </row>
        <row r="16">
          <cell r="B16">
            <v>44415</v>
          </cell>
        </row>
      </sheetData>
      <sheetData sheetId="41">
        <row r="2">
          <cell r="C2">
            <v>44418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917.55039999999997</v>
          </cell>
          <cell r="J12">
            <v>917.55</v>
          </cell>
          <cell r="K12">
            <v>917.55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35.822800000000001</v>
          </cell>
          <cell r="J22">
            <v>35.823</v>
          </cell>
          <cell r="K22">
            <v>35.823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100.4019</v>
          </cell>
          <cell r="J23">
            <v>100.402</v>
          </cell>
          <cell r="K23">
            <v>100.402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270.47539999999998</v>
          </cell>
          <cell r="J27">
            <v>270.47500000000002</v>
          </cell>
          <cell r="K27">
            <v>270.47500000000002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34.561799999999998</v>
          </cell>
          <cell r="J32">
            <v>34.561999999999998</v>
          </cell>
          <cell r="K32">
            <v>34.561999999999998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44418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10.374000000000001</v>
      </c>
      <c r="C4" s="18">
        <v>18.892000000000003</v>
      </c>
      <c r="D4" s="18">
        <v>56.542000000000002</v>
      </c>
      <c r="E4" s="18">
        <v>9.4600000000000009</v>
      </c>
      <c r="F4" s="18">
        <v>11.359000000000002</v>
      </c>
      <c r="G4" s="18">
        <v>11.73</v>
      </c>
      <c r="H4" s="18">
        <v>7.2850000000000001</v>
      </c>
      <c r="I4" s="18">
        <v>69.027000000000001</v>
      </c>
      <c r="J4" s="18">
        <v>11.73</v>
      </c>
      <c r="K4" s="18">
        <v>12.290000000000001</v>
      </c>
      <c r="L4" s="18">
        <v>10.734</v>
      </c>
      <c r="M4" s="18">
        <v>18.414000000000001</v>
      </c>
      <c r="N4" s="18">
        <v>9.0119999999999987</v>
      </c>
      <c r="O4" s="18">
        <v>8.4689999999999994</v>
      </c>
      <c r="P4" s="18">
        <v>8.7360000000000007</v>
      </c>
      <c r="Q4" s="18">
        <v>7.36</v>
      </c>
      <c r="R4" s="18">
        <v>6.944</v>
      </c>
      <c r="S4" s="18">
        <v>19.371000000000002</v>
      </c>
      <c r="T4" s="18">
        <v>67.09</v>
      </c>
      <c r="U4" s="18">
        <v>7.6859999999999999</v>
      </c>
      <c r="V4" s="18">
        <v>7.34</v>
      </c>
      <c r="W4" s="18">
        <v>8.7569999999999997</v>
      </c>
      <c r="X4" s="18">
        <v>9.7989999999999995</v>
      </c>
      <c r="Y4" s="18">
        <v>11.084</v>
      </c>
      <c r="Z4" s="19"/>
      <c r="AA4" s="20">
        <f>SUM(B4:Z4)</f>
        <v>419.4849999999999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150.01</v>
      </c>
      <c r="C7" s="28">
        <v>128.41999999999999</v>
      </c>
      <c r="D7" s="28">
        <v>116.12</v>
      </c>
      <c r="E7" s="28">
        <v>109.88</v>
      </c>
      <c r="F7" s="28">
        <v>109.88</v>
      </c>
      <c r="G7" s="28">
        <v>134.88</v>
      </c>
      <c r="H7" s="28">
        <v>146.88</v>
      </c>
      <c r="I7" s="28">
        <v>157.72</v>
      </c>
      <c r="J7" s="28">
        <v>159.58000000000001</v>
      </c>
      <c r="K7" s="28">
        <v>163.08000000000001</v>
      </c>
      <c r="L7" s="28">
        <v>157.19</v>
      </c>
      <c r="M7" s="28">
        <v>156.28</v>
      </c>
      <c r="N7" s="28">
        <v>159.76</v>
      </c>
      <c r="O7" s="28">
        <v>159.80000000000001</v>
      </c>
      <c r="P7" s="28">
        <v>158</v>
      </c>
      <c r="Q7" s="28">
        <v>154.4</v>
      </c>
      <c r="R7" s="28">
        <v>177.4</v>
      </c>
      <c r="S7" s="28">
        <v>194.92</v>
      </c>
      <c r="T7" s="28">
        <v>212.38</v>
      </c>
      <c r="U7" s="28">
        <v>200.74</v>
      </c>
      <c r="V7" s="28">
        <v>201</v>
      </c>
      <c r="W7" s="28">
        <v>191.97</v>
      </c>
      <c r="X7" s="28">
        <v>176.32</v>
      </c>
      <c r="Y7" s="28">
        <v>153.80000000000001</v>
      </c>
      <c r="Z7" s="29"/>
      <c r="AA7" s="30">
        <f>IF(SUM(GR_MAINLAND_MCP_SUM_SELL)&lt;&gt;0,AVERAGEIF(GR_MAINLAND_MCP_SUM_SELL,"&lt;&gt;"""),"")</f>
        <v>159.60041666666666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>
        <v>40</v>
      </c>
      <c r="E10" s="42"/>
      <c r="F10" s="42"/>
      <c r="G10" s="42"/>
      <c r="H10" s="42"/>
      <c r="I10" s="42">
        <v>60</v>
      </c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100</v>
      </c>
    </row>
    <row r="11" spans="1:27" ht="24.95" customHeight="1" x14ac:dyDescent="0.2">
      <c r="A11" s="45" t="s">
        <v>7</v>
      </c>
      <c r="B11" s="46">
        <v>2.6760000000000002</v>
      </c>
      <c r="C11" s="47">
        <v>12.087</v>
      </c>
      <c r="D11" s="47">
        <v>9.3979999999999997</v>
      </c>
      <c r="E11" s="47">
        <v>0.98399999999999999</v>
      </c>
      <c r="F11" s="47">
        <v>1.256</v>
      </c>
      <c r="G11" s="47">
        <v>2.23</v>
      </c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>
        <v>13</v>
      </c>
      <c r="T11" s="47"/>
      <c r="U11" s="47"/>
      <c r="V11" s="47"/>
      <c r="W11" s="47"/>
      <c r="X11" s="47"/>
      <c r="Y11" s="47"/>
      <c r="Z11" s="48"/>
      <c r="AA11" s="49">
        <f>SUM(B11:Z11)</f>
        <v>41.631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>
        <v>7.532</v>
      </c>
      <c r="N12" s="47"/>
      <c r="O12" s="47"/>
      <c r="P12" s="47"/>
      <c r="Q12" s="47"/>
      <c r="R12" s="47"/>
      <c r="S12" s="47"/>
      <c r="T12" s="47">
        <v>60</v>
      </c>
      <c r="U12" s="47"/>
      <c r="V12" s="47"/>
      <c r="W12" s="47"/>
      <c r="X12" s="47"/>
      <c r="Y12" s="47"/>
      <c r="Z12" s="48"/>
      <c r="AA12" s="49">
        <f>SUM(B12:Z12)</f>
        <v>67.531999999999996</v>
      </c>
    </row>
    <row r="13" spans="1:27" ht="24.95" customHeight="1" x14ac:dyDescent="0.2">
      <c r="A13" s="50" t="s">
        <v>9</v>
      </c>
      <c r="B13" s="51">
        <v>5.8759999999999994</v>
      </c>
      <c r="C13" s="52">
        <v>5.15</v>
      </c>
      <c r="D13" s="52">
        <v>5.57</v>
      </c>
      <c r="E13" s="52">
        <v>7.4080000000000004</v>
      </c>
      <c r="F13" s="52">
        <v>7.45</v>
      </c>
      <c r="G13" s="52">
        <v>7.2229999999999999</v>
      </c>
      <c r="H13" s="52">
        <v>5.0910000000000002</v>
      </c>
      <c r="I13" s="52">
        <v>7.6980000000000004</v>
      </c>
      <c r="J13" s="52">
        <v>9.4730000000000008</v>
      </c>
      <c r="K13" s="52">
        <v>9.9749999999999996</v>
      </c>
      <c r="L13" s="52">
        <v>6.8420000000000005</v>
      </c>
      <c r="M13" s="52">
        <v>6.7620000000000005</v>
      </c>
      <c r="N13" s="52">
        <v>9.0119999999999987</v>
      </c>
      <c r="O13" s="52">
        <v>8.4689999999999994</v>
      </c>
      <c r="P13" s="52">
        <v>8.7360000000000007</v>
      </c>
      <c r="Q13" s="52">
        <v>6.2880000000000003</v>
      </c>
      <c r="R13" s="52">
        <v>6.5839999999999996</v>
      </c>
      <c r="S13" s="52">
        <v>6.3709999999999996</v>
      </c>
      <c r="T13" s="52">
        <v>6.8599999999999994</v>
      </c>
      <c r="U13" s="52">
        <v>7.6859999999999999</v>
      </c>
      <c r="V13" s="52">
        <v>5.7489999999999997</v>
      </c>
      <c r="W13" s="52">
        <v>7.2160000000000002</v>
      </c>
      <c r="X13" s="52">
        <v>8.2959999999999994</v>
      </c>
      <c r="Y13" s="52">
        <v>9.5970000000000013</v>
      </c>
      <c r="Z13" s="53"/>
      <c r="AA13" s="54">
        <f>SUM(B13:Z13)</f>
        <v>175.38200000000003</v>
      </c>
    </row>
    <row r="14" spans="1:27" ht="30" customHeight="1" thickBot="1" x14ac:dyDescent="0.25">
      <c r="A14" s="55" t="s">
        <v>10</v>
      </c>
      <c r="B14" s="56">
        <f>IF(LEN(B$2)&gt;0,SUM(B10:B13),"")</f>
        <v>8.5519999999999996</v>
      </c>
      <c r="C14" s="57">
        <f t="shared" ref="C14:Z14" si="0">IF(LEN(C$2)&gt;0,SUM(C10:C13),"")</f>
        <v>17.237000000000002</v>
      </c>
      <c r="D14" s="57">
        <f t="shared" si="0"/>
        <v>54.967999999999996</v>
      </c>
      <c r="E14" s="57">
        <f t="shared" si="0"/>
        <v>8.3919999999999995</v>
      </c>
      <c r="F14" s="57">
        <f t="shared" si="0"/>
        <v>8.7059999999999995</v>
      </c>
      <c r="G14" s="57">
        <f t="shared" si="0"/>
        <v>9.4529999999999994</v>
      </c>
      <c r="H14" s="57">
        <f t="shared" si="0"/>
        <v>5.0910000000000002</v>
      </c>
      <c r="I14" s="57">
        <f t="shared" si="0"/>
        <v>67.698000000000008</v>
      </c>
      <c r="J14" s="57">
        <f t="shared" si="0"/>
        <v>9.4730000000000008</v>
      </c>
      <c r="K14" s="57">
        <f t="shared" si="0"/>
        <v>9.9749999999999996</v>
      </c>
      <c r="L14" s="57">
        <f t="shared" si="0"/>
        <v>6.8420000000000005</v>
      </c>
      <c r="M14" s="57">
        <f t="shared" si="0"/>
        <v>14.294</v>
      </c>
      <c r="N14" s="57">
        <f t="shared" si="0"/>
        <v>9.0119999999999987</v>
      </c>
      <c r="O14" s="57">
        <f t="shared" si="0"/>
        <v>8.4689999999999994</v>
      </c>
      <c r="P14" s="57">
        <f t="shared" si="0"/>
        <v>8.7360000000000007</v>
      </c>
      <c r="Q14" s="57">
        <f t="shared" si="0"/>
        <v>6.2880000000000003</v>
      </c>
      <c r="R14" s="57">
        <f t="shared" si="0"/>
        <v>6.5839999999999996</v>
      </c>
      <c r="S14" s="57">
        <f t="shared" si="0"/>
        <v>19.370999999999999</v>
      </c>
      <c r="T14" s="57">
        <f t="shared" si="0"/>
        <v>66.86</v>
      </c>
      <c r="U14" s="57">
        <f t="shared" si="0"/>
        <v>7.6859999999999999</v>
      </c>
      <c r="V14" s="57">
        <f t="shared" si="0"/>
        <v>5.7489999999999997</v>
      </c>
      <c r="W14" s="57">
        <f t="shared" si="0"/>
        <v>7.2160000000000002</v>
      </c>
      <c r="X14" s="57">
        <f t="shared" si="0"/>
        <v>8.2959999999999994</v>
      </c>
      <c r="Y14" s="57">
        <f t="shared" si="0"/>
        <v>9.5970000000000013</v>
      </c>
      <c r="Z14" s="58" t="str">
        <f t="shared" si="0"/>
        <v/>
      </c>
      <c r="AA14" s="59">
        <f>SUM(AA9:AA13)</f>
        <v>384.54500000000007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>
        <v>1.591</v>
      </c>
      <c r="W18" s="72">
        <v>1.5409999999999999</v>
      </c>
      <c r="X18" s="72">
        <v>1.5029999999999999</v>
      </c>
      <c r="Y18" s="72">
        <v>1.4870000000000001</v>
      </c>
      <c r="Z18" s="73"/>
      <c r="AA18" s="74">
        <f>SUM(B18:Z18)</f>
        <v>6.1219999999999999</v>
      </c>
    </row>
    <row r="19" spans="1:27" ht="24.95" customHeight="1" x14ac:dyDescent="0.2">
      <c r="A19" s="70" t="s">
        <v>14</v>
      </c>
      <c r="B19" s="75">
        <v>1.8220000000000001</v>
      </c>
      <c r="C19" s="76">
        <v>1.655</v>
      </c>
      <c r="D19" s="76">
        <v>1.5740000000000001</v>
      </c>
      <c r="E19" s="76">
        <v>1.0680000000000001</v>
      </c>
      <c r="F19" s="76">
        <v>2.653</v>
      </c>
      <c r="G19" s="76">
        <v>2.2770000000000001</v>
      </c>
      <c r="H19" s="76">
        <v>2.194</v>
      </c>
      <c r="I19" s="76">
        <v>1.329</v>
      </c>
      <c r="J19" s="76">
        <v>2.2570000000000001</v>
      </c>
      <c r="K19" s="76">
        <v>2.3149999999999999</v>
      </c>
      <c r="L19" s="76">
        <v>3.8919999999999999</v>
      </c>
      <c r="M19" s="76">
        <v>4.12</v>
      </c>
      <c r="N19" s="76"/>
      <c r="O19" s="76"/>
      <c r="P19" s="76"/>
      <c r="Q19" s="76">
        <v>1.0720000000000001</v>
      </c>
      <c r="R19" s="76">
        <v>0.36</v>
      </c>
      <c r="S19" s="76"/>
      <c r="T19" s="76">
        <v>0.23</v>
      </c>
      <c r="U19" s="76"/>
      <c r="V19" s="76"/>
      <c r="W19" s="76"/>
      <c r="X19" s="76"/>
      <c r="Y19" s="76"/>
      <c r="Z19" s="73"/>
      <c r="AA19" s="74">
        <f>SUM(B19:Z19)</f>
        <v>28.818000000000001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1.8220000000000001</v>
      </c>
      <c r="C22" s="83">
        <f t="shared" ref="C22:Z22" si="1">IF(LEN(C$2)&gt;0,SUM(C17:C21),"")</f>
        <v>1.655</v>
      </c>
      <c r="D22" s="83">
        <f t="shared" si="1"/>
        <v>1.5740000000000001</v>
      </c>
      <c r="E22" s="83">
        <f t="shared" si="1"/>
        <v>1.0680000000000001</v>
      </c>
      <c r="F22" s="83">
        <f t="shared" si="1"/>
        <v>2.653</v>
      </c>
      <c r="G22" s="83">
        <f t="shared" si="1"/>
        <v>2.2770000000000001</v>
      </c>
      <c r="H22" s="83">
        <f t="shared" si="1"/>
        <v>2.194</v>
      </c>
      <c r="I22" s="83">
        <f t="shared" si="1"/>
        <v>1.329</v>
      </c>
      <c r="J22" s="83">
        <f t="shared" si="1"/>
        <v>2.2570000000000001</v>
      </c>
      <c r="K22" s="83">
        <f t="shared" si="1"/>
        <v>2.3149999999999999</v>
      </c>
      <c r="L22" s="83">
        <f t="shared" si="1"/>
        <v>3.8919999999999999</v>
      </c>
      <c r="M22" s="83">
        <f t="shared" si="1"/>
        <v>4.12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1.0720000000000001</v>
      </c>
      <c r="R22" s="83">
        <f t="shared" si="1"/>
        <v>0.36</v>
      </c>
      <c r="S22" s="83">
        <f t="shared" si="1"/>
        <v>0</v>
      </c>
      <c r="T22" s="83">
        <f t="shared" si="1"/>
        <v>0.23</v>
      </c>
      <c r="U22" s="83">
        <f t="shared" si="1"/>
        <v>0</v>
      </c>
      <c r="V22" s="83">
        <f t="shared" si="1"/>
        <v>1.591</v>
      </c>
      <c r="W22" s="83">
        <f t="shared" si="1"/>
        <v>1.5409999999999999</v>
      </c>
      <c r="X22" s="83">
        <f t="shared" si="1"/>
        <v>1.5029999999999999</v>
      </c>
      <c r="Y22" s="83">
        <f t="shared" si="1"/>
        <v>1.4870000000000001</v>
      </c>
      <c r="Z22" s="84" t="str">
        <f t="shared" si="1"/>
        <v/>
      </c>
      <c r="AA22" s="85">
        <f>SUM(AA17:AA21)</f>
        <v>34.94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10.374000000000001</v>
      </c>
      <c r="C26" s="72">
        <v>18.891999999999999</v>
      </c>
      <c r="D26" s="72">
        <v>56.542000000000002</v>
      </c>
      <c r="E26" s="72">
        <v>9.4600000000000009</v>
      </c>
      <c r="F26" s="72">
        <v>11.359</v>
      </c>
      <c r="G26" s="72">
        <v>11.73</v>
      </c>
      <c r="H26" s="72">
        <v>7.2850000000000001</v>
      </c>
      <c r="I26" s="72">
        <v>69.027000000000001</v>
      </c>
      <c r="J26" s="72">
        <v>11.73</v>
      </c>
      <c r="K26" s="72">
        <v>12.29</v>
      </c>
      <c r="L26" s="72">
        <v>10.734</v>
      </c>
      <c r="M26" s="72">
        <v>18.414000000000001</v>
      </c>
      <c r="N26" s="72">
        <v>9.0120000000000005</v>
      </c>
      <c r="O26" s="72">
        <v>8.4689999999999994</v>
      </c>
      <c r="P26" s="72">
        <v>8.7360000000000007</v>
      </c>
      <c r="Q26" s="72">
        <v>7.36</v>
      </c>
      <c r="R26" s="72">
        <v>6.944</v>
      </c>
      <c r="S26" s="72">
        <v>19.370999999999999</v>
      </c>
      <c r="T26" s="72">
        <v>67.09</v>
      </c>
      <c r="U26" s="72">
        <v>7.6859999999999999</v>
      </c>
      <c r="V26" s="72">
        <v>7.34</v>
      </c>
      <c r="W26" s="72">
        <v>8.7569999999999997</v>
      </c>
      <c r="X26" s="72">
        <v>9.7989999999999995</v>
      </c>
      <c r="Y26" s="72">
        <v>11.084</v>
      </c>
      <c r="Z26" s="73"/>
      <c r="AA26" s="74">
        <f>SUM(B26:Z26)</f>
        <v>419.4849999999999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10.374000000000001</v>
      </c>
      <c r="C28" s="57">
        <f t="shared" ref="C28:Z28" si="2">IF(LEN(C$2)&gt;0,SUM(C25:C27),"")</f>
        <v>18.891999999999999</v>
      </c>
      <c r="D28" s="57">
        <f t="shared" si="2"/>
        <v>56.542000000000002</v>
      </c>
      <c r="E28" s="57">
        <f t="shared" si="2"/>
        <v>9.4600000000000009</v>
      </c>
      <c r="F28" s="57">
        <f t="shared" si="2"/>
        <v>11.359</v>
      </c>
      <c r="G28" s="57">
        <f t="shared" si="2"/>
        <v>11.73</v>
      </c>
      <c r="H28" s="57">
        <f t="shared" si="2"/>
        <v>7.2850000000000001</v>
      </c>
      <c r="I28" s="57">
        <f t="shared" si="2"/>
        <v>69.027000000000001</v>
      </c>
      <c r="J28" s="57">
        <f t="shared" si="2"/>
        <v>11.73</v>
      </c>
      <c r="K28" s="57">
        <f t="shared" si="2"/>
        <v>12.29</v>
      </c>
      <c r="L28" s="57">
        <f t="shared" si="2"/>
        <v>10.734</v>
      </c>
      <c r="M28" s="57">
        <f t="shared" si="2"/>
        <v>18.414000000000001</v>
      </c>
      <c r="N28" s="57">
        <f t="shared" si="2"/>
        <v>9.0120000000000005</v>
      </c>
      <c r="O28" s="57">
        <f t="shared" si="2"/>
        <v>8.4689999999999994</v>
      </c>
      <c r="P28" s="57">
        <f t="shared" si="2"/>
        <v>8.7360000000000007</v>
      </c>
      <c r="Q28" s="57">
        <f t="shared" si="2"/>
        <v>7.36</v>
      </c>
      <c r="R28" s="57">
        <f t="shared" si="2"/>
        <v>6.944</v>
      </c>
      <c r="S28" s="57">
        <f t="shared" si="2"/>
        <v>19.370999999999999</v>
      </c>
      <c r="T28" s="57">
        <f t="shared" si="2"/>
        <v>67.09</v>
      </c>
      <c r="U28" s="57">
        <f t="shared" si="2"/>
        <v>7.6859999999999999</v>
      </c>
      <c r="V28" s="57">
        <f t="shared" si="2"/>
        <v>7.34</v>
      </c>
      <c r="W28" s="57">
        <f t="shared" si="2"/>
        <v>8.7569999999999997</v>
      </c>
      <c r="X28" s="57">
        <f t="shared" si="2"/>
        <v>9.7989999999999995</v>
      </c>
      <c r="Y28" s="57">
        <f t="shared" si="2"/>
        <v>11.084</v>
      </c>
      <c r="Z28" s="58" t="str">
        <f t="shared" si="2"/>
        <v/>
      </c>
      <c r="AA28" s="59">
        <f>SUM(AA25:AA27)</f>
        <v>419.4849999999999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10.373999999999999</v>
      </c>
      <c r="C47" s="83">
        <f t="shared" ref="C47:Z47" si="8">IF(LEN(C$2)&gt;0,C14+C22+C36,"")</f>
        <v>18.892000000000003</v>
      </c>
      <c r="D47" s="83">
        <f t="shared" si="8"/>
        <v>56.541999999999994</v>
      </c>
      <c r="E47" s="83">
        <f t="shared" si="8"/>
        <v>9.4599999999999991</v>
      </c>
      <c r="F47" s="83">
        <f t="shared" si="8"/>
        <v>11.359</v>
      </c>
      <c r="G47" s="83">
        <f t="shared" si="8"/>
        <v>11.73</v>
      </c>
      <c r="H47" s="83">
        <f t="shared" si="8"/>
        <v>7.2850000000000001</v>
      </c>
      <c r="I47" s="83">
        <f t="shared" si="8"/>
        <v>69.027000000000001</v>
      </c>
      <c r="J47" s="83">
        <f t="shared" si="8"/>
        <v>11.73</v>
      </c>
      <c r="K47" s="83">
        <f t="shared" si="8"/>
        <v>12.29</v>
      </c>
      <c r="L47" s="83">
        <f t="shared" si="8"/>
        <v>10.734</v>
      </c>
      <c r="M47" s="83">
        <f t="shared" si="8"/>
        <v>18.414000000000001</v>
      </c>
      <c r="N47" s="83">
        <f t="shared" si="8"/>
        <v>9.0119999999999987</v>
      </c>
      <c r="O47" s="83">
        <f t="shared" si="8"/>
        <v>8.4689999999999994</v>
      </c>
      <c r="P47" s="83">
        <f t="shared" si="8"/>
        <v>8.7360000000000007</v>
      </c>
      <c r="Q47" s="83">
        <f t="shared" si="8"/>
        <v>7.36</v>
      </c>
      <c r="R47" s="83">
        <f t="shared" si="8"/>
        <v>6.944</v>
      </c>
      <c r="S47" s="83">
        <f t="shared" si="8"/>
        <v>19.370999999999999</v>
      </c>
      <c r="T47" s="83">
        <f t="shared" si="8"/>
        <v>67.09</v>
      </c>
      <c r="U47" s="83">
        <f t="shared" si="8"/>
        <v>7.6859999999999999</v>
      </c>
      <c r="V47" s="83">
        <f t="shared" si="8"/>
        <v>7.34</v>
      </c>
      <c r="W47" s="83">
        <f t="shared" si="8"/>
        <v>8.7569999999999997</v>
      </c>
      <c r="X47" s="83">
        <f t="shared" si="8"/>
        <v>9.7989999999999995</v>
      </c>
      <c r="Y47" s="83">
        <f t="shared" si="8"/>
        <v>11.084000000000001</v>
      </c>
      <c r="Z47" s="84" t="str">
        <f t="shared" si="8"/>
        <v/>
      </c>
      <c r="AA47" s="100">
        <f>SUM(B47:Z47)</f>
        <v>419.4849999999999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10.374000000000001</v>
      </c>
      <c r="C4" s="18">
        <v>18.891999999999999</v>
      </c>
      <c r="D4" s="18">
        <v>56.542000000000002</v>
      </c>
      <c r="E4" s="18">
        <v>9.4600000000000009</v>
      </c>
      <c r="F4" s="18">
        <v>11.359</v>
      </c>
      <c r="G4" s="18">
        <v>11.73</v>
      </c>
      <c r="H4" s="18">
        <v>7.2850000000000001</v>
      </c>
      <c r="I4" s="18">
        <v>69.027000000000001</v>
      </c>
      <c r="J4" s="18">
        <v>11.73</v>
      </c>
      <c r="K4" s="18">
        <v>12.290000000000001</v>
      </c>
      <c r="L4" s="18">
        <v>10.734</v>
      </c>
      <c r="M4" s="18">
        <v>18.414000000000001</v>
      </c>
      <c r="N4" s="18">
        <v>9.0120000000000005</v>
      </c>
      <c r="O4" s="18">
        <v>8.4689999999999994</v>
      </c>
      <c r="P4" s="18">
        <v>8.7359999999999989</v>
      </c>
      <c r="Q4" s="18">
        <v>7.36</v>
      </c>
      <c r="R4" s="18">
        <v>6.944</v>
      </c>
      <c r="S4" s="18">
        <v>19.371000000000002</v>
      </c>
      <c r="T4" s="18">
        <v>67.09</v>
      </c>
      <c r="U4" s="18">
        <v>7.6859999999999999</v>
      </c>
      <c r="V4" s="18">
        <v>7.34</v>
      </c>
      <c r="W4" s="18">
        <v>8.7569999999999997</v>
      </c>
      <c r="X4" s="18">
        <v>9.7989999999999995</v>
      </c>
      <c r="Y4" s="18">
        <v>11.084</v>
      </c>
      <c r="Z4" s="19"/>
      <c r="AA4" s="20">
        <f>SUM(B4:Z4)</f>
        <v>419.4849999999999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150.01</v>
      </c>
      <c r="C7" s="28">
        <v>128.41999999999999</v>
      </c>
      <c r="D7" s="28">
        <v>116.12</v>
      </c>
      <c r="E7" s="28">
        <v>109.88</v>
      </c>
      <c r="F7" s="28">
        <v>109.88</v>
      </c>
      <c r="G7" s="28">
        <v>134.88</v>
      </c>
      <c r="H7" s="28">
        <v>146.88</v>
      </c>
      <c r="I7" s="28">
        <v>157.72</v>
      </c>
      <c r="J7" s="28">
        <v>159.58000000000001</v>
      </c>
      <c r="K7" s="28">
        <v>163.08000000000001</v>
      </c>
      <c r="L7" s="28">
        <v>157.19</v>
      </c>
      <c r="M7" s="28">
        <v>156.28</v>
      </c>
      <c r="N7" s="28">
        <v>159.76</v>
      </c>
      <c r="O7" s="28">
        <v>159.80000000000001</v>
      </c>
      <c r="P7" s="28">
        <v>158</v>
      </c>
      <c r="Q7" s="28">
        <v>154.4</v>
      </c>
      <c r="R7" s="28">
        <v>177.4</v>
      </c>
      <c r="S7" s="28">
        <v>194.92</v>
      </c>
      <c r="T7" s="28">
        <v>212.38</v>
      </c>
      <c r="U7" s="28">
        <v>200.74</v>
      </c>
      <c r="V7" s="28">
        <v>201</v>
      </c>
      <c r="W7" s="28">
        <v>191.97</v>
      </c>
      <c r="X7" s="28">
        <v>176.32</v>
      </c>
      <c r="Y7" s="28">
        <v>153.80000000000001</v>
      </c>
      <c r="Z7" s="29"/>
      <c r="AA7" s="30">
        <v>159.60041666666666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>
        <v>40</v>
      </c>
      <c r="E11" s="47"/>
      <c r="F11" s="47"/>
      <c r="G11" s="47"/>
      <c r="H11" s="47"/>
      <c r="I11" s="47">
        <v>60</v>
      </c>
      <c r="J11" s="47"/>
      <c r="K11" s="47"/>
      <c r="L11" s="47"/>
      <c r="M11" s="47">
        <v>7.532</v>
      </c>
      <c r="N11" s="47"/>
      <c r="O11" s="47"/>
      <c r="P11" s="47"/>
      <c r="Q11" s="47"/>
      <c r="R11" s="47"/>
      <c r="S11" s="47"/>
      <c r="T11" s="47">
        <v>60</v>
      </c>
      <c r="U11" s="47"/>
      <c r="V11" s="47"/>
      <c r="W11" s="47"/>
      <c r="X11" s="47"/>
      <c r="Y11" s="47"/>
      <c r="Z11" s="48"/>
      <c r="AA11" s="49">
        <f>SUM(B11:Z11)</f>
        <v>167.53199999999998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>
        <v>13</v>
      </c>
      <c r="T12" s="47"/>
      <c r="U12" s="47"/>
      <c r="V12" s="47"/>
      <c r="W12" s="47"/>
      <c r="X12" s="47"/>
      <c r="Y12" s="47"/>
      <c r="Z12" s="48"/>
      <c r="AA12" s="49">
        <f>SUM(B12:Z12)</f>
        <v>13</v>
      </c>
    </row>
    <row r="13" spans="1:27" ht="24.95" customHeight="1" x14ac:dyDescent="0.2">
      <c r="A13" s="50" t="s">
        <v>9</v>
      </c>
      <c r="B13" s="51">
        <v>8.4359999999999999</v>
      </c>
      <c r="C13" s="52">
        <v>16.899000000000001</v>
      </c>
      <c r="D13" s="52">
        <v>14.600999999999999</v>
      </c>
      <c r="E13" s="52">
        <v>7.07</v>
      </c>
      <c r="F13" s="52">
        <v>10.147</v>
      </c>
      <c r="G13" s="52">
        <v>11.404</v>
      </c>
      <c r="H13" s="52">
        <v>6.51</v>
      </c>
      <c r="I13" s="52">
        <v>7.64</v>
      </c>
      <c r="J13" s="52">
        <v>10.298</v>
      </c>
      <c r="K13" s="52">
        <v>7.8</v>
      </c>
      <c r="L13" s="52">
        <v>7.08</v>
      </c>
      <c r="M13" s="52">
        <v>7.4889999999999999</v>
      </c>
      <c r="N13" s="52">
        <v>9.0120000000000005</v>
      </c>
      <c r="O13" s="52">
        <v>7.05</v>
      </c>
      <c r="P13" s="52">
        <v>7.31</v>
      </c>
      <c r="Q13" s="52">
        <v>7.36</v>
      </c>
      <c r="R13" s="52">
        <v>6.944</v>
      </c>
      <c r="S13" s="52">
        <v>6.3710000000000004</v>
      </c>
      <c r="T13" s="52">
        <v>7.09</v>
      </c>
      <c r="U13" s="52">
        <v>7.6859999999999999</v>
      </c>
      <c r="V13" s="52">
        <v>7.34</v>
      </c>
      <c r="W13" s="52">
        <v>7.31</v>
      </c>
      <c r="X13" s="52">
        <v>9.0399999999999991</v>
      </c>
      <c r="Y13" s="52">
        <v>10.35</v>
      </c>
      <c r="Z13" s="53"/>
      <c r="AA13" s="54">
        <f>SUM(B13:Z13)</f>
        <v>208.23700000000002</v>
      </c>
    </row>
    <row r="14" spans="1:27" ht="30" customHeight="1" thickBot="1" x14ac:dyDescent="0.25">
      <c r="A14" s="55" t="s">
        <v>10</v>
      </c>
      <c r="B14" s="56">
        <f>IF(LEN(B$2)&gt;0,SUM(B10:B13),"")</f>
        <v>8.4359999999999999</v>
      </c>
      <c r="C14" s="57">
        <f t="shared" ref="C14:Z14" si="0">IF(LEN(C$2)&gt;0,SUM(C10:C13),"")</f>
        <v>16.899000000000001</v>
      </c>
      <c r="D14" s="57">
        <f t="shared" si="0"/>
        <v>54.600999999999999</v>
      </c>
      <c r="E14" s="57">
        <f t="shared" si="0"/>
        <v>7.07</v>
      </c>
      <c r="F14" s="57">
        <f t="shared" si="0"/>
        <v>10.147</v>
      </c>
      <c r="G14" s="57">
        <f t="shared" si="0"/>
        <v>11.404</v>
      </c>
      <c r="H14" s="57">
        <f t="shared" si="0"/>
        <v>6.51</v>
      </c>
      <c r="I14" s="57">
        <f t="shared" si="0"/>
        <v>67.64</v>
      </c>
      <c r="J14" s="57">
        <f t="shared" si="0"/>
        <v>10.298</v>
      </c>
      <c r="K14" s="57">
        <f t="shared" si="0"/>
        <v>7.8</v>
      </c>
      <c r="L14" s="57">
        <f t="shared" si="0"/>
        <v>7.08</v>
      </c>
      <c r="M14" s="57">
        <f t="shared" si="0"/>
        <v>15.021000000000001</v>
      </c>
      <c r="N14" s="57">
        <f t="shared" si="0"/>
        <v>9.0120000000000005</v>
      </c>
      <c r="O14" s="57">
        <f t="shared" si="0"/>
        <v>7.05</v>
      </c>
      <c r="P14" s="57">
        <f t="shared" si="0"/>
        <v>7.31</v>
      </c>
      <c r="Q14" s="57">
        <f t="shared" si="0"/>
        <v>7.36</v>
      </c>
      <c r="R14" s="57">
        <f t="shared" si="0"/>
        <v>6.944</v>
      </c>
      <c r="S14" s="57">
        <f t="shared" si="0"/>
        <v>19.371000000000002</v>
      </c>
      <c r="T14" s="57">
        <f t="shared" si="0"/>
        <v>67.09</v>
      </c>
      <c r="U14" s="57">
        <f t="shared" si="0"/>
        <v>7.6859999999999999</v>
      </c>
      <c r="V14" s="57">
        <f t="shared" si="0"/>
        <v>7.34</v>
      </c>
      <c r="W14" s="57">
        <f t="shared" si="0"/>
        <v>7.31</v>
      </c>
      <c r="X14" s="57">
        <f t="shared" si="0"/>
        <v>9.0399999999999991</v>
      </c>
      <c r="Y14" s="57">
        <f t="shared" si="0"/>
        <v>10.35</v>
      </c>
      <c r="Z14" s="58" t="str">
        <f t="shared" si="0"/>
        <v/>
      </c>
      <c r="AA14" s="59">
        <f>SUM(AA9:AA13)</f>
        <v>388.76900000000001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0.67800000000000005</v>
      </c>
      <c r="C18" s="72">
        <v>0.67200000000000004</v>
      </c>
      <c r="D18" s="72">
        <v>0.67800000000000005</v>
      </c>
      <c r="E18" s="72">
        <v>0.68500000000000005</v>
      </c>
      <c r="F18" s="72">
        <v>0.68899999999999995</v>
      </c>
      <c r="G18" s="72"/>
      <c r="H18" s="72"/>
      <c r="I18" s="72"/>
      <c r="J18" s="72"/>
      <c r="K18" s="72">
        <v>3.0659999999999998</v>
      </c>
      <c r="L18" s="72">
        <v>3.0659999999999998</v>
      </c>
      <c r="M18" s="72">
        <v>3.0659999999999998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12.599999999999998</v>
      </c>
    </row>
    <row r="19" spans="1:27" ht="24.95" customHeight="1" x14ac:dyDescent="0.2">
      <c r="A19" s="70" t="s">
        <v>14</v>
      </c>
      <c r="B19" s="75">
        <v>1.26</v>
      </c>
      <c r="C19" s="76">
        <v>1.3210000000000002</v>
      </c>
      <c r="D19" s="76">
        <v>1.2629999999999999</v>
      </c>
      <c r="E19" s="76">
        <v>1.7050000000000001</v>
      </c>
      <c r="F19" s="76">
        <v>0.52300000000000002</v>
      </c>
      <c r="G19" s="76">
        <v>0.32600000000000001</v>
      </c>
      <c r="H19" s="76">
        <v>0.77500000000000002</v>
      </c>
      <c r="I19" s="76">
        <v>1.387</v>
      </c>
      <c r="J19" s="76">
        <v>1.4319999999999999</v>
      </c>
      <c r="K19" s="76">
        <v>1.4239999999999999</v>
      </c>
      <c r="L19" s="76">
        <v>0.58799999999999997</v>
      </c>
      <c r="M19" s="76">
        <v>0.32700000000000001</v>
      </c>
      <c r="N19" s="76"/>
      <c r="O19" s="76">
        <v>1.419</v>
      </c>
      <c r="P19" s="76">
        <v>1.4260000000000002</v>
      </c>
      <c r="Q19" s="76"/>
      <c r="R19" s="76"/>
      <c r="S19" s="76"/>
      <c r="T19" s="76"/>
      <c r="U19" s="76"/>
      <c r="V19" s="76"/>
      <c r="W19" s="76">
        <v>1.4470000000000001</v>
      </c>
      <c r="X19" s="76">
        <v>0.7589999999999999</v>
      </c>
      <c r="Y19" s="76">
        <v>0.73399999999999999</v>
      </c>
      <c r="Z19" s="73"/>
      <c r="AA19" s="74">
        <f>SUM(B19:Z19)</f>
        <v>18.116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1.9380000000000002</v>
      </c>
      <c r="C22" s="83">
        <f t="shared" si="1"/>
        <v>1.9930000000000003</v>
      </c>
      <c r="D22" s="83">
        <f t="shared" si="1"/>
        <v>1.9409999999999998</v>
      </c>
      <c r="E22" s="83">
        <f t="shared" si="1"/>
        <v>2.39</v>
      </c>
      <c r="F22" s="83">
        <f t="shared" si="1"/>
        <v>1.212</v>
      </c>
      <c r="G22" s="83">
        <f t="shared" si="1"/>
        <v>0.32600000000000001</v>
      </c>
      <c r="H22" s="83">
        <f t="shared" si="1"/>
        <v>0.77500000000000002</v>
      </c>
      <c r="I22" s="83">
        <f t="shared" si="1"/>
        <v>1.387</v>
      </c>
      <c r="J22" s="83">
        <f t="shared" si="1"/>
        <v>1.4319999999999999</v>
      </c>
      <c r="K22" s="83">
        <f t="shared" si="1"/>
        <v>4.49</v>
      </c>
      <c r="L22" s="83">
        <f t="shared" si="1"/>
        <v>3.6539999999999999</v>
      </c>
      <c r="M22" s="83">
        <f t="shared" si="1"/>
        <v>3.3929999999999998</v>
      </c>
      <c r="N22" s="83">
        <f t="shared" si="1"/>
        <v>0</v>
      </c>
      <c r="O22" s="83">
        <f t="shared" si="1"/>
        <v>1.419</v>
      </c>
      <c r="P22" s="83">
        <f t="shared" si="1"/>
        <v>1.4260000000000002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1.4470000000000001</v>
      </c>
      <c r="X22" s="83">
        <f t="shared" si="1"/>
        <v>0.7589999999999999</v>
      </c>
      <c r="Y22" s="83">
        <f t="shared" si="1"/>
        <v>0.73399999999999999</v>
      </c>
      <c r="Z22" s="84">
        <f t="shared" si="1"/>
        <v>0</v>
      </c>
      <c r="AA22" s="85">
        <f t="shared" si="1"/>
        <v>30.715999999999998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10.374000000000001</v>
      </c>
      <c r="C26" s="72">
        <v>18.891999999999999</v>
      </c>
      <c r="D26" s="72">
        <v>56.542000000000002</v>
      </c>
      <c r="E26" s="72">
        <v>9.4600000000000009</v>
      </c>
      <c r="F26" s="72">
        <v>11.359</v>
      </c>
      <c r="G26" s="72">
        <v>11.73</v>
      </c>
      <c r="H26" s="72">
        <v>7.2850000000000001</v>
      </c>
      <c r="I26" s="72">
        <v>69.027000000000001</v>
      </c>
      <c r="J26" s="72">
        <v>11.73</v>
      </c>
      <c r="K26" s="72">
        <v>12.29</v>
      </c>
      <c r="L26" s="72">
        <v>10.734</v>
      </c>
      <c r="M26" s="72">
        <v>18.414000000000001</v>
      </c>
      <c r="N26" s="72">
        <v>9.0120000000000005</v>
      </c>
      <c r="O26" s="72">
        <v>8.4689999999999994</v>
      </c>
      <c r="P26" s="72">
        <v>8.7360000000000007</v>
      </c>
      <c r="Q26" s="72">
        <v>7.36</v>
      </c>
      <c r="R26" s="72">
        <v>6.944</v>
      </c>
      <c r="S26" s="72">
        <v>19.370999999999999</v>
      </c>
      <c r="T26" s="72">
        <v>67.09</v>
      </c>
      <c r="U26" s="72">
        <v>7.6859999999999999</v>
      </c>
      <c r="V26" s="72">
        <v>7.34</v>
      </c>
      <c r="W26" s="72">
        <v>8.7569999999999997</v>
      </c>
      <c r="X26" s="72">
        <v>9.7989999999999995</v>
      </c>
      <c r="Y26" s="72">
        <v>11.084</v>
      </c>
      <c r="Z26" s="73"/>
      <c r="AA26" s="74">
        <f>SUM(B26:Z26)</f>
        <v>419.4849999999999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10.374000000000001</v>
      </c>
      <c r="C28" s="57">
        <f t="shared" si="2"/>
        <v>18.891999999999999</v>
      </c>
      <c r="D28" s="57">
        <f t="shared" si="2"/>
        <v>56.542000000000002</v>
      </c>
      <c r="E28" s="57">
        <f t="shared" si="2"/>
        <v>9.4600000000000009</v>
      </c>
      <c r="F28" s="57">
        <f t="shared" si="2"/>
        <v>11.359</v>
      </c>
      <c r="G28" s="57">
        <f t="shared" si="2"/>
        <v>11.73</v>
      </c>
      <c r="H28" s="57">
        <f t="shared" si="2"/>
        <v>7.2850000000000001</v>
      </c>
      <c r="I28" s="57">
        <f t="shared" si="2"/>
        <v>69.027000000000001</v>
      </c>
      <c r="J28" s="57">
        <f t="shared" si="2"/>
        <v>11.73</v>
      </c>
      <c r="K28" s="57">
        <f t="shared" si="2"/>
        <v>12.29</v>
      </c>
      <c r="L28" s="57">
        <f t="shared" si="2"/>
        <v>10.734</v>
      </c>
      <c r="M28" s="57">
        <f t="shared" si="2"/>
        <v>18.414000000000001</v>
      </c>
      <c r="N28" s="57">
        <f t="shared" si="2"/>
        <v>9.0120000000000005</v>
      </c>
      <c r="O28" s="57">
        <f t="shared" si="2"/>
        <v>8.4689999999999994</v>
      </c>
      <c r="P28" s="57">
        <f t="shared" si="2"/>
        <v>8.7360000000000007</v>
      </c>
      <c r="Q28" s="57">
        <f t="shared" si="2"/>
        <v>7.36</v>
      </c>
      <c r="R28" s="57">
        <f t="shared" si="2"/>
        <v>6.944</v>
      </c>
      <c r="S28" s="57">
        <f t="shared" si="2"/>
        <v>19.370999999999999</v>
      </c>
      <c r="T28" s="57">
        <f t="shared" si="2"/>
        <v>67.09</v>
      </c>
      <c r="U28" s="57">
        <f t="shared" si="2"/>
        <v>7.6859999999999999</v>
      </c>
      <c r="V28" s="57">
        <f t="shared" si="2"/>
        <v>7.34</v>
      </c>
      <c r="W28" s="57">
        <f t="shared" si="2"/>
        <v>8.7569999999999997</v>
      </c>
      <c r="X28" s="57">
        <f t="shared" si="2"/>
        <v>9.7989999999999995</v>
      </c>
      <c r="Y28" s="57">
        <f t="shared" si="2"/>
        <v>11.084</v>
      </c>
      <c r="Z28" s="58">
        <f t="shared" si="2"/>
        <v>0</v>
      </c>
      <c r="AA28" s="59">
        <f t="shared" si="2"/>
        <v>419.4849999999999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10.374000000000001</v>
      </c>
      <c r="C47" s="83">
        <f t="shared" ref="C47:Z47" si="8">SUM(C10:C13)+C22+C36</f>
        <v>18.892000000000003</v>
      </c>
      <c r="D47" s="83">
        <f t="shared" si="8"/>
        <v>56.542000000000002</v>
      </c>
      <c r="E47" s="83">
        <f t="shared" si="8"/>
        <v>9.4600000000000009</v>
      </c>
      <c r="F47" s="83">
        <f t="shared" si="8"/>
        <v>11.359</v>
      </c>
      <c r="G47" s="83">
        <f t="shared" si="8"/>
        <v>11.73</v>
      </c>
      <c r="H47" s="83">
        <f t="shared" si="8"/>
        <v>7.2850000000000001</v>
      </c>
      <c r="I47" s="83">
        <f t="shared" si="8"/>
        <v>69.027000000000001</v>
      </c>
      <c r="J47" s="83">
        <f t="shared" si="8"/>
        <v>11.73</v>
      </c>
      <c r="K47" s="83">
        <f t="shared" si="8"/>
        <v>12.29</v>
      </c>
      <c r="L47" s="83">
        <f t="shared" si="8"/>
        <v>10.734</v>
      </c>
      <c r="M47" s="83">
        <f t="shared" si="8"/>
        <v>18.414000000000001</v>
      </c>
      <c r="N47" s="83">
        <f t="shared" si="8"/>
        <v>9.0120000000000005</v>
      </c>
      <c r="O47" s="83">
        <f t="shared" si="8"/>
        <v>8.4689999999999994</v>
      </c>
      <c r="P47" s="83">
        <f t="shared" si="8"/>
        <v>8.7360000000000007</v>
      </c>
      <c r="Q47" s="83">
        <f t="shared" si="8"/>
        <v>7.36</v>
      </c>
      <c r="R47" s="83">
        <f t="shared" si="8"/>
        <v>6.944</v>
      </c>
      <c r="S47" s="83">
        <f t="shared" si="8"/>
        <v>19.371000000000002</v>
      </c>
      <c r="T47" s="83">
        <f t="shared" si="8"/>
        <v>67.09</v>
      </c>
      <c r="U47" s="83">
        <f t="shared" si="8"/>
        <v>7.6859999999999999</v>
      </c>
      <c r="V47" s="83">
        <f t="shared" si="8"/>
        <v>7.34</v>
      </c>
      <c r="W47" s="83">
        <f t="shared" si="8"/>
        <v>8.7569999999999997</v>
      </c>
      <c r="X47" s="83">
        <f t="shared" si="8"/>
        <v>9.7989999999999995</v>
      </c>
      <c r="Y47" s="83">
        <f t="shared" si="8"/>
        <v>11.084</v>
      </c>
      <c r="Z47" s="84">
        <f t="shared" si="8"/>
        <v>0</v>
      </c>
      <c r="AA47" s="100">
        <f>SUM(B47:Z47)</f>
        <v>419.4849999999999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2021-08-08T20:21:04Z</dcterms:created>
  <dcterms:modified xsi:type="dcterms:W3CDTF">2021-08-08T20:21:04Z</dcterms:modified>
</cp:coreProperties>
</file>