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<sst xmlns="http://schemas.openxmlformats.org/spreadsheetml/2006/main" count="110" uniqueCount="49">
  <si>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07/08/2021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</si>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</sst>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4.1520000000000001</c:v>
                </c:pt>
                <c:pt idx="1">
                  <c:v>2.7810000000000001</c:v>
                </c:pt>
                <c:pt idx="2">
                  <c:v>1.1279999999999999</c:v>
                </c:pt>
                <c:pt idx="3">
                  <c:v>3.573</c:v>
                </c:pt>
                <c:pt idx="4">
                  <c:v>4.6849999999999996</c:v>
                </c:pt>
                <c:pt idx="5">
                  <c:v>6.4820000000000002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2.0099999999999998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5.4180000000000001</c:v>
                </c:pt>
                <c:pt idx="7">
                  <c:v>4.7699999999999996</c:v>
                </c:pt>
                <c:pt idx="8">
                  <c:v>0.26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6">
                  <c:v>0.43099999999999999</c:v>
                </c:pt>
                <c:pt idx="17">
                  <c:v>3.2760000000000002</c:v>
                </c:pt>
                <c:pt idx="18">
                  <c:v>3.7439999999999998</c:v>
                </c:pt>
                <c:pt idx="19">
                  <c:v>3.6849999999999996</c:v>
                </c:pt>
                <c:pt idx="20">
                  <c:v>2.9859999999999998</c:v>
                </c:pt>
                <c:pt idx="21">
                  <c:v>1.8840000000000001</c:v>
                </c:pt>
                <c:pt idx="22">
                  <c:v>1.6140000000000001</c:v>
                </c:pt>
                <c:pt idx="23">
                  <c:v>1.3480000000000001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979096"/>
        <c:axId val="338979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19.608000000000001</c:v>
                </c:pt>
                <c:pt idx="1">
                  <c:v>19.768000000000001</c:v>
                </c:pt>
                <c:pt idx="2">
                  <c:v>17.846999999999998</c:v>
                </c:pt>
                <c:pt idx="3">
                  <c:v>14.941000000000001</c:v>
                </c:pt>
                <c:pt idx="4">
                  <c:v>15.315000000000001</c:v>
                </c:pt>
                <c:pt idx="5">
                  <c:v>15.694000000000001</c:v>
                </c:pt>
                <c:pt idx="6">
                  <c:v>15.524999999999999</c:v>
                </c:pt>
                <c:pt idx="7">
                  <c:v>12.38</c:v>
                </c:pt>
                <c:pt idx="8">
                  <c:v>13.277999999999999</c:v>
                </c:pt>
                <c:pt idx="9">
                  <c:v>17.103000000000002</c:v>
                </c:pt>
                <c:pt idx="10">
                  <c:v>19.707000000000001</c:v>
                </c:pt>
                <c:pt idx="11">
                  <c:v>19.274999999999999</c:v>
                </c:pt>
                <c:pt idx="12">
                  <c:v>9.0180000000000007</c:v>
                </c:pt>
                <c:pt idx="13">
                  <c:v>5.8959999999999999</c:v>
                </c:pt>
                <c:pt idx="14">
                  <c:v>5.407</c:v>
                </c:pt>
                <c:pt idx="15">
                  <c:v>4.96</c:v>
                </c:pt>
                <c:pt idx="16">
                  <c:v>2.1799999999999997</c:v>
                </c:pt>
                <c:pt idx="17">
                  <c:v>3.2759999999999998</c:v>
                </c:pt>
                <c:pt idx="18">
                  <c:v>3.7439999999999998</c:v>
                </c:pt>
                <c:pt idx="19">
                  <c:v>3.6849999999999996</c:v>
                </c:pt>
                <c:pt idx="20">
                  <c:v>2.9859999999999998</c:v>
                </c:pt>
                <c:pt idx="21">
                  <c:v>1.8840000000000001</c:v>
                </c:pt>
                <c:pt idx="22">
                  <c:v>1.6139999999999999</c:v>
                </c:pt>
                <c:pt idx="23">
                  <c:v>1.3480000000000001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979096"/>
        <c:axId val="338979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150.46</c:v>
                </c:pt>
                <c:pt idx="1">
                  <c:v>147.88999999999999</c:v>
                </c:pt>
                <c:pt idx="2">
                  <c:v>119.38</c:v>
                </c:pt>
                <c:pt idx="3">
                  <c:v>116.38</c:v>
                </c:pt>
                <c:pt idx="4">
                  <c:v>103.4</c:v>
                </c:pt>
                <c:pt idx="5">
                  <c:v>103.63</c:v>
                </c:pt>
                <c:pt idx="6">
                  <c:v>102.04</c:v>
                </c:pt>
                <c:pt idx="7">
                  <c:v>93.71</c:v>
                </c:pt>
                <c:pt idx="8">
                  <c:v>85.16</c:v>
                </c:pt>
                <c:pt idx="9">
                  <c:v>78.09</c:v>
                </c:pt>
                <c:pt idx="10">
                  <c:v>75.989999999999995</c:v>
                </c:pt>
                <c:pt idx="11">
                  <c:v>83.19</c:v>
                </c:pt>
                <c:pt idx="12">
                  <c:v>97</c:v>
                </c:pt>
                <c:pt idx="13">
                  <c:v>97.01</c:v>
                </c:pt>
                <c:pt idx="14">
                  <c:v>99.19</c:v>
                </c:pt>
                <c:pt idx="15">
                  <c:v>103.02</c:v>
                </c:pt>
                <c:pt idx="16">
                  <c:v>120.77</c:v>
                </c:pt>
                <c:pt idx="17">
                  <c:v>154.80000000000001</c:v>
                </c:pt>
                <c:pt idx="18">
                  <c:v>157.30000000000001</c:v>
                </c:pt>
                <c:pt idx="19">
                  <c:v>158.12</c:v>
                </c:pt>
                <c:pt idx="20">
                  <c:v>166.07</c:v>
                </c:pt>
                <c:pt idx="21">
                  <c:v>165.12</c:v>
                </c:pt>
                <c:pt idx="22">
                  <c:v>153.11000000000001</c:v>
                </c:pt>
                <c:pt idx="23">
                  <c:v>148.13999999999999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980272"/>
        <c:axId val="338979880"/>
      </c:lineChart>
      <c:catAx>
        <c:axId val="33897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979488"/>
        <c:crosses val="autoZero"/>
        <c:auto val="1"/>
        <c:lblAlgn val="ctr"/>
        <c:lblOffset val="100"/>
        <c:noMultiLvlLbl val="0"/>
      </c:catAx>
      <c:valAx>
        <c:axId val="33897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979096"/>
        <c:crosses val="autoZero"/>
        <c:crossBetween val="between"/>
      </c:valAx>
      <c:valAx>
        <c:axId val="338979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980272"/>
        <c:crosses val="max"/>
        <c:crossBetween val="between"/>
      </c:valAx>
      <c:catAx>
        <c:axId val="338980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979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22.800999999999998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42.925999999999995</v>
          </cell>
        </row>
        <row r="31">
          <cell r="C31">
            <v>0</v>
          </cell>
        </row>
        <row r="32">
          <cell r="C32">
            <v>26.196000000000002</v>
          </cell>
        </row>
        <row r="33">
          <cell r="C33">
            <v>154.51599999999999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19.400000000000009</v>
          </cell>
        </row>
        <row r="39">
          <cell r="C39">
            <v>0</v>
          </cell>
        </row>
        <row r="40">
          <cell r="C40">
            <v>12.311999999999999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214.727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150.46</v>
          </cell>
          <cell r="C7">
            <v>147.88999999999999</v>
          </cell>
          <cell r="D7">
            <v>119.38</v>
          </cell>
          <cell r="E7">
            <v>116.38</v>
          </cell>
          <cell r="F7">
            <v>103.4</v>
          </cell>
          <cell r="G7">
            <v>103.63</v>
          </cell>
          <cell r="H7">
            <v>102.04</v>
          </cell>
          <cell r="I7">
            <v>93.71</v>
          </cell>
          <cell r="J7">
            <v>85.16</v>
          </cell>
          <cell r="K7">
            <v>78.09</v>
          </cell>
          <cell r="L7">
            <v>75.989999999999995</v>
          </cell>
          <cell r="M7">
            <v>83.19</v>
          </cell>
          <cell r="N7">
            <v>97</v>
          </cell>
          <cell r="O7">
            <v>97.01</v>
          </cell>
          <cell r="P7">
            <v>99.19</v>
          </cell>
          <cell r="Q7">
            <v>103.02</v>
          </cell>
          <cell r="R7">
            <v>120.77</v>
          </cell>
          <cell r="S7">
            <v>154.80000000000001</v>
          </cell>
          <cell r="T7">
            <v>157.30000000000001</v>
          </cell>
          <cell r="U7">
            <v>158.12</v>
          </cell>
          <cell r="V7">
            <v>166.07</v>
          </cell>
          <cell r="W7">
            <v>165.12</v>
          </cell>
          <cell r="X7">
            <v>153.11000000000001</v>
          </cell>
          <cell r="Y7">
            <v>148.13999999999999</v>
          </cell>
        </row>
        <row r="35">
          <cell r="B35">
            <v>4.1520000000000001</v>
          </cell>
          <cell r="C35">
            <v>2.7810000000000001</v>
          </cell>
          <cell r="D35">
            <v>1.1279999999999999</v>
          </cell>
          <cell r="E35">
            <v>2</v>
          </cell>
          <cell r="F35">
            <v>4.6849999999999996</v>
          </cell>
          <cell r="G35">
            <v>6.4820000000000002</v>
          </cell>
        </row>
        <row r="36">
          <cell r="E36">
            <v>1.573</v>
          </cell>
        </row>
        <row r="57">
          <cell r="B57">
            <v>2.0099999999999998</v>
          </cell>
          <cell r="C57">
            <v>2</v>
          </cell>
          <cell r="D57">
            <v>2</v>
          </cell>
          <cell r="E57">
            <v>2</v>
          </cell>
          <cell r="F57">
            <v>2</v>
          </cell>
          <cell r="G57">
            <v>2</v>
          </cell>
          <cell r="H57">
            <v>5.4180000000000001</v>
          </cell>
          <cell r="I57">
            <v>4.7699999999999996</v>
          </cell>
          <cell r="J57">
            <v>0.26</v>
          </cell>
          <cell r="K57">
            <v>0.5</v>
          </cell>
          <cell r="L57">
            <v>0.5</v>
          </cell>
          <cell r="M57">
            <v>0.5</v>
          </cell>
          <cell r="R57">
            <v>0.43099999999999999</v>
          </cell>
          <cell r="S57">
            <v>3.2760000000000002</v>
          </cell>
          <cell r="T57">
            <v>3.7439999999999998</v>
          </cell>
          <cell r="U57">
            <v>3.6849999999999996</v>
          </cell>
          <cell r="V57">
            <v>2.9859999999999998</v>
          </cell>
          <cell r="W57">
            <v>1.8840000000000001</v>
          </cell>
          <cell r="X57">
            <v>1.6140000000000001</v>
          </cell>
          <cell r="Y57">
            <v>1.3480000000000001</v>
          </cell>
        </row>
        <row r="63">
          <cell r="B63">
            <v>2.2890000000000001</v>
          </cell>
          <cell r="C63">
            <v>2.2229999999999999</v>
          </cell>
          <cell r="D63">
            <v>2.1739999999999999</v>
          </cell>
          <cell r="E63">
            <v>2.129</v>
          </cell>
          <cell r="F63">
            <v>2.0449999999999999</v>
          </cell>
          <cell r="G63">
            <v>2.0219999999999998</v>
          </cell>
          <cell r="H63">
            <v>2.0699999999999998</v>
          </cell>
          <cell r="I63">
            <v>2.1850000000000001</v>
          </cell>
          <cell r="J63">
            <v>2.2149999999999999</v>
          </cell>
          <cell r="K63">
            <v>2.2810000000000001</v>
          </cell>
          <cell r="L63">
            <v>2.3439999999999999</v>
          </cell>
          <cell r="M63">
            <v>2.2189999999999999</v>
          </cell>
        </row>
        <row r="64">
          <cell r="B64">
            <v>11.157</v>
          </cell>
          <cell r="C64">
            <v>12.764000000000001</v>
          </cell>
          <cell r="D64">
            <v>12.545000000000002</v>
          </cell>
          <cell r="E64">
            <v>7.2389999999999999</v>
          </cell>
          <cell r="F64">
            <v>6.585</v>
          </cell>
          <cell r="G64">
            <v>5.19</v>
          </cell>
          <cell r="H64">
            <v>8.036999999999999</v>
          </cell>
          <cell r="I64">
            <v>5.4249999999999998</v>
          </cell>
          <cell r="J64">
            <v>10.803000000000001</v>
          </cell>
          <cell r="K64">
            <v>14.322000000000001</v>
          </cell>
          <cell r="L64">
            <v>16.863</v>
          </cell>
          <cell r="M64">
            <v>16.556000000000001</v>
          </cell>
          <cell r="N64">
            <v>9.0180000000000007</v>
          </cell>
          <cell r="O64">
            <v>5.8959999999999999</v>
          </cell>
          <cell r="P64">
            <v>5.407</v>
          </cell>
          <cell r="Q64">
            <v>4.96</v>
          </cell>
          <cell r="R64">
            <v>1.7490000000000001</v>
          </cell>
        </row>
      </sheetData>
      <sheetData sheetId="17">
        <row r="57">
          <cell r="B57">
            <v>18.608000000000004</v>
          </cell>
          <cell r="C57">
            <v>18.968</v>
          </cell>
          <cell r="D57">
            <v>17.047000000000001</v>
          </cell>
          <cell r="E57">
            <v>14.141</v>
          </cell>
          <cell r="F57">
            <v>14.515000000000001</v>
          </cell>
          <cell r="G57">
            <v>14.565</v>
          </cell>
          <cell r="H57">
            <v>14.725</v>
          </cell>
          <cell r="I57">
            <v>11.116999999999999</v>
          </cell>
          <cell r="J57">
            <v>12.477999999999998</v>
          </cell>
          <cell r="K57">
            <v>16.303000000000001</v>
          </cell>
          <cell r="L57">
            <v>18.907</v>
          </cell>
          <cell r="M57">
            <v>18.475000000000001</v>
          </cell>
          <cell r="N57">
            <v>8.218</v>
          </cell>
          <cell r="O57">
            <v>5.0960000000000001</v>
          </cell>
          <cell r="P57">
            <v>4.6070000000000002</v>
          </cell>
          <cell r="Q57">
            <v>4.16</v>
          </cell>
          <cell r="R57">
            <v>1.38</v>
          </cell>
          <cell r="S57">
            <v>1.2999999999999999E-2</v>
          </cell>
          <cell r="V57">
            <v>1.2E-2</v>
          </cell>
          <cell r="W57">
            <v>0.03</v>
          </cell>
          <cell r="X57">
            <v>0.81399999999999995</v>
          </cell>
          <cell r="Y57">
            <v>0.54800000000000004</v>
          </cell>
        </row>
        <row r="62">
          <cell r="B62">
            <v>1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4">
          <cell r="G64">
            <v>0.32900000000000001</v>
          </cell>
          <cell r="I64">
            <v>0.46300000000000002</v>
          </cell>
          <cell r="S64">
            <v>2.4630000000000001</v>
          </cell>
          <cell r="T64">
            <v>2.944</v>
          </cell>
          <cell r="U64">
            <v>2.8849999999999998</v>
          </cell>
          <cell r="V64">
            <v>2.1739999999999999</v>
          </cell>
          <cell r="W64">
            <v>1.054</v>
          </cell>
        </row>
      </sheetData>
      <sheetData sheetId="18">
        <row r="7">
          <cell r="B7">
            <v>150.46</v>
          </cell>
          <cell r="C7">
            <v>147.88999999999999</v>
          </cell>
          <cell r="D7">
            <v>119.38</v>
          </cell>
          <cell r="E7">
            <v>116.38</v>
          </cell>
          <cell r="F7">
            <v>103.4</v>
          </cell>
          <cell r="G7">
            <v>103.63</v>
          </cell>
          <cell r="H7">
            <v>102.04</v>
          </cell>
          <cell r="I7">
            <v>93.71</v>
          </cell>
          <cell r="J7">
            <v>85.16</v>
          </cell>
          <cell r="K7">
            <v>78.09</v>
          </cell>
          <cell r="L7">
            <v>75.989999999999995</v>
          </cell>
          <cell r="M7">
            <v>83.19</v>
          </cell>
          <cell r="N7">
            <v>97</v>
          </cell>
          <cell r="O7">
            <v>97.01</v>
          </cell>
          <cell r="P7">
            <v>99.19</v>
          </cell>
          <cell r="Q7">
            <v>103.02</v>
          </cell>
          <cell r="R7">
            <v>120.77</v>
          </cell>
          <cell r="S7">
            <v>154.80000000000001</v>
          </cell>
          <cell r="T7">
            <v>157.30000000000001</v>
          </cell>
          <cell r="U7">
            <v>158.12</v>
          </cell>
          <cell r="V7">
            <v>166.07</v>
          </cell>
          <cell r="W7">
            <v>165.12</v>
          </cell>
          <cell r="X7">
            <v>153.11000000000001</v>
          </cell>
          <cell r="Y7">
            <v>148.13999999999999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19.608000000000001</v>
      </c>
      <c r="C4" s="18">
        <v>19.767999999999997</v>
      </c>
      <c r="D4" s="18">
        <v>17.847000000000001</v>
      </c>
      <c r="E4" s="18">
        <v>14.941000000000001</v>
      </c>
      <c r="F4" s="18">
        <v>15.315</v>
      </c>
      <c r="G4" s="18">
        <v>15.693999999999999</v>
      </c>
      <c r="H4" s="18">
        <v>15.525</v>
      </c>
      <c r="I4" s="18">
        <v>12.379999999999999</v>
      </c>
      <c r="J4" s="18">
        <v>13.278</v>
      </c>
      <c r="K4" s="18">
        <v>17.103000000000002</v>
      </c>
      <c r="L4" s="18">
        <v>19.707000000000001</v>
      </c>
      <c r="M4" s="18">
        <v>19.275000000000002</v>
      </c>
      <c r="N4" s="18">
        <v>9.0180000000000007</v>
      </c>
      <c r="O4" s="18">
        <v>5.8959999999999999</v>
      </c>
      <c r="P4" s="18">
        <v>5.407</v>
      </c>
      <c r="Q4" s="18">
        <v>4.96</v>
      </c>
      <c r="R4" s="18">
        <v>2.1800000000000002</v>
      </c>
      <c r="S4" s="18">
        <v>3.2760000000000002</v>
      </c>
      <c r="T4" s="18">
        <v>3.7439999999999998</v>
      </c>
      <c r="U4" s="18">
        <v>3.6849999999999996</v>
      </c>
      <c r="V4" s="18">
        <v>2.9859999999999998</v>
      </c>
      <c r="W4" s="18">
        <v>1.8840000000000001</v>
      </c>
      <c r="X4" s="18">
        <v>1.6140000000000001</v>
      </c>
      <c r="Y4" s="18">
        <v>1.3480000000000001</v>
      </c>
      <c r="Z4" s="19"/>
      <c r="AA4" s="20">
        <f>SUM(B4:Z4)</f>
        <v>246.43900000000002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150.46</v>
      </c>
      <c r="C7" s="28">
        <v>147.88999999999999</v>
      </c>
      <c r="D7" s="28">
        <v>119.38</v>
      </c>
      <c r="E7" s="28">
        <v>116.38</v>
      </c>
      <c r="F7" s="28">
        <v>103.4</v>
      </c>
      <c r="G7" s="28">
        <v>103.63</v>
      </c>
      <c r="H7" s="28">
        <v>102.04</v>
      </c>
      <c r="I7" s="28">
        <v>93.71</v>
      </c>
      <c r="J7" s="28">
        <v>85.16</v>
      </c>
      <c r="K7" s="28">
        <v>78.09</v>
      </c>
      <c r="L7" s="28">
        <v>75.989999999999995</v>
      </c>
      <c r="M7" s="28">
        <v>83.19</v>
      </c>
      <c r="N7" s="28">
        <v>97</v>
      </c>
      <c r="O7" s="28">
        <v>97.01</v>
      </c>
      <c r="P7" s="28">
        <v>99.19</v>
      </c>
      <c r="Q7" s="28">
        <v>103.02</v>
      </c>
      <c r="R7" s="28">
        <v>120.77</v>
      </c>
      <c r="S7" s="28">
        <v>154.80000000000001</v>
      </c>
      <c r="T7" s="28">
        <v>157.30000000000001</v>
      </c>
      <c r="U7" s="28">
        <v>158.12</v>
      </c>
      <c r="V7" s="28">
        <v>166.07</v>
      </c>
      <c r="W7" s="28">
        <v>165.12</v>
      </c>
      <c r="X7" s="28">
        <v>153.11000000000001</v>
      </c>
      <c r="Y7" s="28">
        <v>148.13999999999999</v>
      </c>
      <c r="Z7" s="29"/>
      <c r="AA7" s="30">
        <f>IF(SUM(GR_MAINLAND_MCP_SUM_SELL)&lt;&gt;0,AVERAGEIF(GR_MAINLAND_MCP_SUM_SELL,"&lt;&gt;"""),"")</f>
        <v>119.95708333333333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4.1520000000000001</v>
      </c>
      <c r="C11" s="47">
        <v>2.7810000000000001</v>
      </c>
      <c r="D11" s="47">
        <v>1.1279999999999999</v>
      </c>
      <c r="E11" s="47">
        <v>3.573</v>
      </c>
      <c r="F11" s="47">
        <v>4.6849999999999996</v>
      </c>
      <c r="G11" s="47">
        <v>6.4820000000000002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22.800999999999998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2.0099999999999998</v>
      </c>
      <c r="C13" s="52">
        <v>2</v>
      </c>
      <c r="D13" s="52">
        <v>2</v>
      </c>
      <c r="E13" s="52">
        <v>2</v>
      </c>
      <c r="F13" s="52">
        <v>2</v>
      </c>
      <c r="G13" s="52">
        <v>2</v>
      </c>
      <c r="H13" s="52">
        <v>5.4180000000000001</v>
      </c>
      <c r="I13" s="52">
        <v>4.7699999999999996</v>
      </c>
      <c r="J13" s="52">
        <v>0.26</v>
      </c>
      <c r="K13" s="52">
        <v>0.5</v>
      </c>
      <c r="L13" s="52">
        <v>0.5</v>
      </c>
      <c r="M13" s="52">
        <v>0.5</v>
      </c>
      <c r="N13" s="52"/>
      <c r="O13" s="52"/>
      <c r="P13" s="52"/>
      <c r="Q13" s="52"/>
      <c r="R13" s="52">
        <v>0.43099999999999999</v>
      </c>
      <c r="S13" s="52">
        <v>3.2760000000000002</v>
      </c>
      <c r="T13" s="52">
        <v>3.7439999999999998</v>
      </c>
      <c r="U13" s="52">
        <v>3.6849999999999996</v>
      </c>
      <c r="V13" s="52">
        <v>2.9859999999999998</v>
      </c>
      <c r="W13" s="52">
        <v>1.8840000000000001</v>
      </c>
      <c r="X13" s="52">
        <v>1.6140000000000001</v>
      </c>
      <c r="Y13" s="52">
        <v>1.3480000000000001</v>
      </c>
      <c r="Z13" s="53"/>
      <c r="AA13" s="54">
        <f>SUM(B13:Z13)</f>
        <v>42.925999999999995</v>
      </c>
    </row>
    <row r="14" spans="1:27" ht="30" customHeight="1" thickBot="1" x14ac:dyDescent="0.25">
      <c r="A14" s="55" t="s">
        <v>10</v>
      </c>
      <c r="B14" s="56">
        <f>IF(LEN(B$2)&gt;0,SUM(B10:B13),"")</f>
        <v>6.1619999999999999</v>
      </c>
      <c r="C14" s="57">
        <f t="shared" ref="C14:Z14" si="0">IF(LEN(C$2)&gt;0,SUM(C10:C13),"")</f>
        <v>4.7810000000000006</v>
      </c>
      <c r="D14" s="57">
        <f t="shared" si="0"/>
        <v>3.1280000000000001</v>
      </c>
      <c r="E14" s="57">
        <f t="shared" si="0"/>
        <v>5.5730000000000004</v>
      </c>
      <c r="F14" s="57">
        <f t="shared" si="0"/>
        <v>6.6849999999999996</v>
      </c>
      <c r="G14" s="57">
        <f t="shared" si="0"/>
        <v>8.4819999999999993</v>
      </c>
      <c r="H14" s="57">
        <f t="shared" si="0"/>
        <v>5.4180000000000001</v>
      </c>
      <c r="I14" s="57">
        <f t="shared" si="0"/>
        <v>4.7699999999999996</v>
      </c>
      <c r="J14" s="57">
        <f t="shared" si="0"/>
        <v>0.26</v>
      </c>
      <c r="K14" s="57">
        <f t="shared" si="0"/>
        <v>0.5</v>
      </c>
      <c r="L14" s="57">
        <f t="shared" si="0"/>
        <v>0.5</v>
      </c>
      <c r="M14" s="57">
        <f t="shared" si="0"/>
        <v>0.5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0.43099999999999999</v>
      </c>
      <c r="S14" s="57">
        <f t="shared" si="0"/>
        <v>3.2760000000000002</v>
      </c>
      <c r="T14" s="57">
        <f t="shared" si="0"/>
        <v>3.7439999999999998</v>
      </c>
      <c r="U14" s="57">
        <f t="shared" si="0"/>
        <v>3.6849999999999996</v>
      </c>
      <c r="V14" s="57">
        <f t="shared" si="0"/>
        <v>2.9859999999999998</v>
      </c>
      <c r="W14" s="57">
        <f t="shared" si="0"/>
        <v>1.8840000000000001</v>
      </c>
      <c r="X14" s="57">
        <f t="shared" si="0"/>
        <v>1.6140000000000001</v>
      </c>
      <c r="Y14" s="57">
        <f t="shared" si="0"/>
        <v>1.3480000000000001</v>
      </c>
      <c r="Z14" s="58" t="str">
        <f t="shared" si="0"/>
        <v/>
      </c>
      <c r="AA14" s="59">
        <f>SUM(AA9:AA13)</f>
        <v>65.72699999999999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2.2890000000000001</v>
      </c>
      <c r="C18" s="72">
        <v>2.2229999999999999</v>
      </c>
      <c r="D18" s="72">
        <v>2.1739999999999999</v>
      </c>
      <c r="E18" s="72">
        <v>2.129</v>
      </c>
      <c r="F18" s="72">
        <v>2.0449999999999999</v>
      </c>
      <c r="G18" s="72">
        <v>2.0219999999999998</v>
      </c>
      <c r="H18" s="72">
        <v>2.0699999999999998</v>
      </c>
      <c r="I18" s="72">
        <v>2.1850000000000001</v>
      </c>
      <c r="J18" s="72">
        <v>2.2149999999999999</v>
      </c>
      <c r="K18" s="72">
        <v>2.2810000000000001</v>
      </c>
      <c r="L18" s="72">
        <v>2.3439999999999999</v>
      </c>
      <c r="M18" s="72">
        <v>2.2189999999999999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26.196000000000002</v>
      </c>
    </row>
    <row r="19" spans="1:27" ht="24.95" customHeight="1" x14ac:dyDescent="0.2">
      <c r="A19" s="70" t="s">
        <v>14</v>
      </c>
      <c r="B19" s="75">
        <v>11.157</v>
      </c>
      <c r="C19" s="76">
        <v>12.764000000000001</v>
      </c>
      <c r="D19" s="76">
        <v>12.545000000000002</v>
      </c>
      <c r="E19" s="76">
        <v>7.2389999999999999</v>
      </c>
      <c r="F19" s="76">
        <v>6.585</v>
      </c>
      <c r="G19" s="76">
        <v>5.19</v>
      </c>
      <c r="H19" s="76">
        <v>8.036999999999999</v>
      </c>
      <c r="I19" s="76">
        <v>5.4249999999999998</v>
      </c>
      <c r="J19" s="76">
        <v>10.803000000000001</v>
      </c>
      <c r="K19" s="76">
        <v>14.322000000000001</v>
      </c>
      <c r="L19" s="76">
        <v>16.863</v>
      </c>
      <c r="M19" s="76">
        <v>16.556000000000001</v>
      </c>
      <c r="N19" s="76">
        <v>9.0180000000000007</v>
      </c>
      <c r="O19" s="76">
        <v>5.8959999999999999</v>
      </c>
      <c r="P19" s="76">
        <v>5.407</v>
      </c>
      <c r="Q19" s="76">
        <v>4.96</v>
      </c>
      <c r="R19" s="76">
        <v>1.7490000000000001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154.51599999999999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13.446</v>
      </c>
      <c r="C22" s="83">
        <f t="shared" ref="C22:Z22" si="1">IF(LEN(C$2)&gt;0,SUM(C17:C21),"")</f>
        <v>14.987000000000002</v>
      </c>
      <c r="D22" s="83">
        <f t="shared" si="1"/>
        <v>14.719000000000001</v>
      </c>
      <c r="E22" s="83">
        <f t="shared" si="1"/>
        <v>9.3680000000000003</v>
      </c>
      <c r="F22" s="83">
        <f t="shared" si="1"/>
        <v>8.629999999999999</v>
      </c>
      <c r="G22" s="83">
        <f t="shared" si="1"/>
        <v>7.2119999999999997</v>
      </c>
      <c r="H22" s="83">
        <f t="shared" si="1"/>
        <v>10.106999999999999</v>
      </c>
      <c r="I22" s="83">
        <f t="shared" si="1"/>
        <v>7.6099999999999994</v>
      </c>
      <c r="J22" s="83">
        <f t="shared" si="1"/>
        <v>13.018000000000001</v>
      </c>
      <c r="K22" s="83">
        <f t="shared" si="1"/>
        <v>16.603000000000002</v>
      </c>
      <c r="L22" s="83">
        <f t="shared" si="1"/>
        <v>19.207000000000001</v>
      </c>
      <c r="M22" s="83">
        <f t="shared" si="1"/>
        <v>18.775000000000002</v>
      </c>
      <c r="N22" s="83">
        <f t="shared" si="1"/>
        <v>9.0180000000000007</v>
      </c>
      <c r="O22" s="83">
        <f t="shared" si="1"/>
        <v>5.8959999999999999</v>
      </c>
      <c r="P22" s="83">
        <f t="shared" si="1"/>
        <v>5.407</v>
      </c>
      <c r="Q22" s="83">
        <f t="shared" si="1"/>
        <v>4.96</v>
      </c>
      <c r="R22" s="83">
        <f t="shared" si="1"/>
        <v>1.7490000000000001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180.71199999999999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19.608000000000001</v>
      </c>
      <c r="C26" s="72">
        <v>19.768000000000001</v>
      </c>
      <c r="D26" s="72">
        <v>17.847000000000001</v>
      </c>
      <c r="E26" s="72">
        <v>14.941000000000001</v>
      </c>
      <c r="F26" s="72">
        <v>15.315</v>
      </c>
      <c r="G26" s="72">
        <v>15.694000000000001</v>
      </c>
      <c r="H26" s="72">
        <v>15.525</v>
      </c>
      <c r="I26" s="72">
        <v>12.38</v>
      </c>
      <c r="J26" s="72">
        <v>13.278</v>
      </c>
      <c r="K26" s="72">
        <v>17.103000000000002</v>
      </c>
      <c r="L26" s="72">
        <v>19.707000000000001</v>
      </c>
      <c r="M26" s="72">
        <v>19.274999999999999</v>
      </c>
      <c r="N26" s="72">
        <v>9.0180000000000007</v>
      </c>
      <c r="O26" s="72">
        <v>5.8959999999999999</v>
      </c>
      <c r="P26" s="72">
        <v>5.407</v>
      </c>
      <c r="Q26" s="72">
        <v>4.96</v>
      </c>
      <c r="R26" s="72">
        <v>2.1800000000000002</v>
      </c>
      <c r="S26" s="72">
        <v>3.2759999999999998</v>
      </c>
      <c r="T26" s="72">
        <v>3.7440000000000002</v>
      </c>
      <c r="U26" s="72">
        <v>3.6850000000000001</v>
      </c>
      <c r="V26" s="72">
        <v>2.9860000000000002</v>
      </c>
      <c r="W26" s="72">
        <v>1.8839999999999999</v>
      </c>
      <c r="X26" s="72">
        <v>1.6140000000000001</v>
      </c>
      <c r="Y26" s="72">
        <v>1.3480000000000001</v>
      </c>
      <c r="Z26" s="73"/>
      <c r="AA26" s="74">
        <f>SUM(B26:Z26)</f>
        <v>246.43900000000002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19.608000000000001</v>
      </c>
      <c r="C28" s="57">
        <f t="shared" ref="C28:Z28" si="2">IF(LEN(C$2)&gt;0,SUM(C25:C27),"")</f>
        <v>19.768000000000001</v>
      </c>
      <c r="D28" s="57">
        <f t="shared" si="2"/>
        <v>17.847000000000001</v>
      </c>
      <c r="E28" s="57">
        <f t="shared" si="2"/>
        <v>14.941000000000001</v>
      </c>
      <c r="F28" s="57">
        <f t="shared" si="2"/>
        <v>15.315</v>
      </c>
      <c r="G28" s="57">
        <f t="shared" si="2"/>
        <v>15.694000000000001</v>
      </c>
      <c r="H28" s="57">
        <f t="shared" si="2"/>
        <v>15.525</v>
      </c>
      <c r="I28" s="57">
        <f t="shared" si="2"/>
        <v>12.38</v>
      </c>
      <c r="J28" s="57">
        <f t="shared" si="2"/>
        <v>13.278</v>
      </c>
      <c r="K28" s="57">
        <f t="shared" si="2"/>
        <v>17.103000000000002</v>
      </c>
      <c r="L28" s="57">
        <f t="shared" si="2"/>
        <v>19.707000000000001</v>
      </c>
      <c r="M28" s="57">
        <f t="shared" si="2"/>
        <v>19.274999999999999</v>
      </c>
      <c r="N28" s="57">
        <f t="shared" si="2"/>
        <v>9.0180000000000007</v>
      </c>
      <c r="O28" s="57">
        <f t="shared" si="2"/>
        <v>5.8959999999999999</v>
      </c>
      <c r="P28" s="57">
        <f t="shared" si="2"/>
        <v>5.407</v>
      </c>
      <c r="Q28" s="57">
        <f t="shared" si="2"/>
        <v>4.96</v>
      </c>
      <c r="R28" s="57">
        <f t="shared" si="2"/>
        <v>2.1800000000000002</v>
      </c>
      <c r="S28" s="57">
        <f t="shared" si="2"/>
        <v>3.2759999999999998</v>
      </c>
      <c r="T28" s="57">
        <f t="shared" si="2"/>
        <v>3.7440000000000002</v>
      </c>
      <c r="U28" s="57">
        <f t="shared" si="2"/>
        <v>3.6850000000000001</v>
      </c>
      <c r="V28" s="57">
        <f t="shared" si="2"/>
        <v>2.9860000000000002</v>
      </c>
      <c r="W28" s="57">
        <f t="shared" si="2"/>
        <v>1.8839999999999999</v>
      </c>
      <c r="X28" s="57">
        <f t="shared" si="2"/>
        <v>1.6140000000000001</v>
      </c>
      <c r="Y28" s="57">
        <f t="shared" si="2"/>
        <v>1.3480000000000001</v>
      </c>
      <c r="Z28" s="58" t="str">
        <f t="shared" si="2"/>
        <v/>
      </c>
      <c r="AA28" s="59">
        <f>SUM(AA25:AA27)</f>
        <v>246.43900000000002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19.608000000000001</v>
      </c>
      <c r="C47" s="83">
        <f t="shared" ref="C47:Z47" si="8">IF(LEN(C$2)&gt;0,C14+C22+C36,"")</f>
        <v>19.768000000000001</v>
      </c>
      <c r="D47" s="83">
        <f t="shared" si="8"/>
        <v>17.847000000000001</v>
      </c>
      <c r="E47" s="83">
        <f t="shared" si="8"/>
        <v>14.941000000000001</v>
      </c>
      <c r="F47" s="83">
        <f t="shared" si="8"/>
        <v>15.314999999999998</v>
      </c>
      <c r="G47" s="83">
        <f t="shared" si="8"/>
        <v>15.693999999999999</v>
      </c>
      <c r="H47" s="83">
        <f t="shared" si="8"/>
        <v>15.524999999999999</v>
      </c>
      <c r="I47" s="83">
        <f t="shared" si="8"/>
        <v>12.379999999999999</v>
      </c>
      <c r="J47" s="83">
        <f t="shared" si="8"/>
        <v>13.278</v>
      </c>
      <c r="K47" s="83">
        <f t="shared" si="8"/>
        <v>17.103000000000002</v>
      </c>
      <c r="L47" s="83">
        <f t="shared" si="8"/>
        <v>19.707000000000001</v>
      </c>
      <c r="M47" s="83">
        <f t="shared" si="8"/>
        <v>19.275000000000002</v>
      </c>
      <c r="N47" s="83">
        <f t="shared" si="8"/>
        <v>9.0180000000000007</v>
      </c>
      <c r="O47" s="83">
        <f t="shared" si="8"/>
        <v>5.8959999999999999</v>
      </c>
      <c r="P47" s="83">
        <f t="shared" si="8"/>
        <v>5.407</v>
      </c>
      <c r="Q47" s="83">
        <f t="shared" si="8"/>
        <v>4.96</v>
      </c>
      <c r="R47" s="83">
        <f t="shared" si="8"/>
        <v>2.1800000000000002</v>
      </c>
      <c r="S47" s="83">
        <f t="shared" si="8"/>
        <v>3.2760000000000002</v>
      </c>
      <c r="T47" s="83">
        <f t="shared" si="8"/>
        <v>3.7439999999999998</v>
      </c>
      <c r="U47" s="83">
        <f t="shared" si="8"/>
        <v>3.6849999999999996</v>
      </c>
      <c r="V47" s="83">
        <f t="shared" si="8"/>
        <v>2.9859999999999998</v>
      </c>
      <c r="W47" s="83">
        <f t="shared" si="8"/>
        <v>1.8840000000000001</v>
      </c>
      <c r="X47" s="83">
        <f t="shared" si="8"/>
        <v>1.6140000000000001</v>
      </c>
      <c r="Y47" s="83">
        <f t="shared" si="8"/>
        <v>1.3480000000000001</v>
      </c>
      <c r="Z47" s="84" t="str">
        <f t="shared" si="8"/>
        <v/>
      </c>
      <c r="AA47" s="100">
        <f>SUM(B47:Z47)</f>
        <v>246.43900000000002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19.608000000000001</v>
      </c>
      <c r="C4" s="18">
        <v>19.768000000000001</v>
      </c>
      <c r="D4" s="18">
        <v>17.846999999999998</v>
      </c>
      <c r="E4" s="18">
        <v>14.941000000000001</v>
      </c>
      <c r="F4" s="18">
        <v>15.315000000000001</v>
      </c>
      <c r="G4" s="18">
        <v>15.694000000000001</v>
      </c>
      <c r="H4" s="18">
        <v>15.524999999999999</v>
      </c>
      <c r="I4" s="18">
        <v>12.38</v>
      </c>
      <c r="J4" s="18">
        <v>13.277999999999999</v>
      </c>
      <c r="K4" s="18">
        <v>17.103000000000002</v>
      </c>
      <c r="L4" s="18">
        <v>19.707000000000001</v>
      </c>
      <c r="M4" s="18">
        <v>19.274999999999999</v>
      </c>
      <c r="N4" s="18">
        <v>9.0180000000000007</v>
      </c>
      <c r="O4" s="18">
        <v>5.8959999999999999</v>
      </c>
      <c r="P4" s="18">
        <v>5.407</v>
      </c>
      <c r="Q4" s="18">
        <v>4.96</v>
      </c>
      <c r="R4" s="18">
        <v>2.1799999999999997</v>
      </c>
      <c r="S4" s="18">
        <v>3.2759999999999998</v>
      </c>
      <c r="T4" s="18">
        <v>3.7439999999999998</v>
      </c>
      <c r="U4" s="18">
        <v>3.6849999999999996</v>
      </c>
      <c r="V4" s="18">
        <v>2.9859999999999998</v>
      </c>
      <c r="W4" s="18">
        <v>1.8840000000000001</v>
      </c>
      <c r="X4" s="18">
        <v>1.6139999999999999</v>
      </c>
      <c r="Y4" s="18">
        <v>1.3480000000000001</v>
      </c>
      <c r="Z4" s="19"/>
      <c r="AA4" s="20">
        <f>SUM(B4:Z4)</f>
        <v>246.43900000000002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150.46</v>
      </c>
      <c r="C7" s="28">
        <v>147.88999999999999</v>
      </c>
      <c r="D7" s="28">
        <v>119.38</v>
      </c>
      <c r="E7" s="28">
        <v>116.38</v>
      </c>
      <c r="F7" s="28">
        <v>103.4</v>
      </c>
      <c r="G7" s="28">
        <v>103.63</v>
      </c>
      <c r="H7" s="28">
        <v>102.04</v>
      </c>
      <c r="I7" s="28">
        <v>93.71</v>
      </c>
      <c r="J7" s="28">
        <v>85.16</v>
      </c>
      <c r="K7" s="28">
        <v>78.09</v>
      </c>
      <c r="L7" s="28">
        <v>75.989999999999995</v>
      </c>
      <c r="M7" s="28">
        <v>83.19</v>
      </c>
      <c r="N7" s="28">
        <v>97</v>
      </c>
      <c r="O7" s="28">
        <v>97.01</v>
      </c>
      <c r="P7" s="28">
        <v>99.19</v>
      </c>
      <c r="Q7" s="28">
        <v>103.02</v>
      </c>
      <c r="R7" s="28">
        <v>120.77</v>
      </c>
      <c r="S7" s="28">
        <v>154.80000000000001</v>
      </c>
      <c r="T7" s="28">
        <v>157.30000000000001</v>
      </c>
      <c r="U7" s="28">
        <v>158.12</v>
      </c>
      <c r="V7" s="28">
        <v>166.07</v>
      </c>
      <c r="W7" s="28">
        <v>165.12</v>
      </c>
      <c r="X7" s="28">
        <v>153.11000000000001</v>
      </c>
      <c r="Y7" s="28">
        <v>148.13999999999999</v>
      </c>
      <c r="Z7" s="29"/>
      <c r="AA7" s="30">
        <v>119.95708333333333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18.608000000000004</v>
      </c>
      <c r="C13" s="52">
        <v>18.968</v>
      </c>
      <c r="D13" s="52">
        <v>17.047000000000001</v>
      </c>
      <c r="E13" s="52">
        <v>14.141</v>
      </c>
      <c r="F13" s="52">
        <v>14.515000000000001</v>
      </c>
      <c r="G13" s="52">
        <v>14.565</v>
      </c>
      <c r="H13" s="52">
        <v>14.725</v>
      </c>
      <c r="I13" s="52">
        <v>11.116999999999999</v>
      </c>
      <c r="J13" s="52">
        <v>12.477999999999998</v>
      </c>
      <c r="K13" s="52">
        <v>16.303000000000001</v>
      </c>
      <c r="L13" s="52">
        <v>18.907</v>
      </c>
      <c r="M13" s="52">
        <v>18.475000000000001</v>
      </c>
      <c r="N13" s="52">
        <v>8.218</v>
      </c>
      <c r="O13" s="52">
        <v>5.0960000000000001</v>
      </c>
      <c r="P13" s="52">
        <v>4.6070000000000002</v>
      </c>
      <c r="Q13" s="52">
        <v>4.16</v>
      </c>
      <c r="R13" s="52">
        <v>1.38</v>
      </c>
      <c r="S13" s="52">
        <v>1.2999999999999999E-2</v>
      </c>
      <c r="T13" s="52"/>
      <c r="U13" s="52"/>
      <c r="V13" s="52">
        <v>1.2E-2</v>
      </c>
      <c r="W13" s="52">
        <v>0.03</v>
      </c>
      <c r="X13" s="52">
        <v>0.81399999999999995</v>
      </c>
      <c r="Y13" s="52">
        <v>0.54800000000000004</v>
      </c>
      <c r="Z13" s="53"/>
      <c r="AA13" s="54">
        <f>SUM(B13:Z13)</f>
        <v>214.727</v>
      </c>
    </row>
    <row r="14" spans="1:27" ht="30" customHeight="1" thickBot="1" x14ac:dyDescent="0.25">
      <c r="A14" s="55" t="s">
        <v>10</v>
      </c>
      <c r="B14" s="56">
        <f>IF(LEN(B$2)&gt;0,SUM(B10:B13),"")</f>
        <v>18.608000000000004</v>
      </c>
      <c r="C14" s="57">
        <f t="shared" ref="C14:Z14" si="0">IF(LEN(C$2)&gt;0,SUM(C10:C13),"")</f>
        <v>18.968</v>
      </c>
      <c r="D14" s="57">
        <f t="shared" si="0"/>
        <v>17.047000000000001</v>
      </c>
      <c r="E14" s="57">
        <f t="shared" si="0"/>
        <v>14.141</v>
      </c>
      <c r="F14" s="57">
        <f t="shared" si="0"/>
        <v>14.515000000000001</v>
      </c>
      <c r="G14" s="57">
        <f t="shared" si="0"/>
        <v>14.565</v>
      </c>
      <c r="H14" s="57">
        <f t="shared" si="0"/>
        <v>14.725</v>
      </c>
      <c r="I14" s="57">
        <f t="shared" si="0"/>
        <v>11.116999999999999</v>
      </c>
      <c r="J14" s="57">
        <f t="shared" si="0"/>
        <v>12.477999999999998</v>
      </c>
      <c r="K14" s="57">
        <f t="shared" si="0"/>
        <v>16.303000000000001</v>
      </c>
      <c r="L14" s="57">
        <f t="shared" si="0"/>
        <v>18.907</v>
      </c>
      <c r="M14" s="57">
        <f t="shared" si="0"/>
        <v>18.475000000000001</v>
      </c>
      <c r="N14" s="57">
        <f t="shared" si="0"/>
        <v>8.218</v>
      </c>
      <c r="O14" s="57">
        <f t="shared" si="0"/>
        <v>5.0960000000000001</v>
      </c>
      <c r="P14" s="57">
        <f t="shared" si="0"/>
        <v>4.6070000000000002</v>
      </c>
      <c r="Q14" s="57">
        <f t="shared" si="0"/>
        <v>4.16</v>
      </c>
      <c r="R14" s="57">
        <f t="shared" si="0"/>
        <v>1.38</v>
      </c>
      <c r="S14" s="57">
        <f t="shared" si="0"/>
        <v>1.2999999999999999E-2</v>
      </c>
      <c r="T14" s="57">
        <f t="shared" si="0"/>
        <v>0</v>
      </c>
      <c r="U14" s="57">
        <f t="shared" si="0"/>
        <v>0</v>
      </c>
      <c r="V14" s="57">
        <f t="shared" si="0"/>
        <v>1.2E-2</v>
      </c>
      <c r="W14" s="57">
        <f t="shared" si="0"/>
        <v>0.03</v>
      </c>
      <c r="X14" s="57">
        <f t="shared" si="0"/>
        <v>0.81399999999999995</v>
      </c>
      <c r="Y14" s="57">
        <f t="shared" si="0"/>
        <v>0.54800000000000004</v>
      </c>
      <c r="Z14" s="58" t="str">
        <f t="shared" si="0"/>
        <v/>
      </c>
      <c r="AA14" s="59">
        <f>SUM(AA9:AA13)</f>
        <v>214.727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19.400000000000009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0.32900000000000001</v>
      </c>
      <c r="H19" s="76"/>
      <c r="I19" s="76">
        <v>0.46300000000000002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2.4630000000000001</v>
      </c>
      <c r="T19" s="76">
        <v>2.944</v>
      </c>
      <c r="U19" s="76">
        <v>2.8849999999999998</v>
      </c>
      <c r="V19" s="76">
        <v>2.1739999999999999</v>
      </c>
      <c r="W19" s="76">
        <v>1.054</v>
      </c>
      <c r="X19" s="76"/>
      <c r="Y19" s="76"/>
      <c r="Z19" s="73"/>
      <c r="AA19" s="74">
        <f>SUM(B19:Z19)</f>
        <v>12.311999999999999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</v>
      </c>
      <c r="C22" s="83">
        <f t="shared" si="1"/>
        <v>0.8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1.129</v>
      </c>
      <c r="H22" s="83">
        <f t="shared" si="1"/>
        <v>0.8</v>
      </c>
      <c r="I22" s="83">
        <f t="shared" si="1"/>
        <v>1.2630000000000001</v>
      </c>
      <c r="J22" s="83">
        <f t="shared" si="1"/>
        <v>0.8</v>
      </c>
      <c r="K22" s="83">
        <f t="shared" si="1"/>
        <v>0.8</v>
      </c>
      <c r="L22" s="83">
        <f t="shared" si="1"/>
        <v>0.8</v>
      </c>
      <c r="M22" s="83">
        <f t="shared" si="1"/>
        <v>0.8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0.8</v>
      </c>
      <c r="S22" s="83">
        <f t="shared" si="1"/>
        <v>3.2629999999999999</v>
      </c>
      <c r="T22" s="83">
        <f t="shared" si="1"/>
        <v>3.7439999999999998</v>
      </c>
      <c r="U22" s="83">
        <f t="shared" si="1"/>
        <v>3.6849999999999996</v>
      </c>
      <c r="V22" s="83">
        <f t="shared" si="1"/>
        <v>2.9740000000000002</v>
      </c>
      <c r="W22" s="83">
        <f t="shared" si="1"/>
        <v>1.8540000000000001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31.71200000000001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19.608000000000001</v>
      </c>
      <c r="C26" s="72">
        <v>19.768000000000001</v>
      </c>
      <c r="D26" s="72">
        <v>17.847000000000001</v>
      </c>
      <c r="E26" s="72">
        <v>14.941000000000001</v>
      </c>
      <c r="F26" s="72">
        <v>15.315</v>
      </c>
      <c r="G26" s="72">
        <v>15.694000000000001</v>
      </c>
      <c r="H26" s="72">
        <v>15.525</v>
      </c>
      <c r="I26" s="72">
        <v>12.38</v>
      </c>
      <c r="J26" s="72">
        <v>13.278</v>
      </c>
      <c r="K26" s="72">
        <v>17.103000000000002</v>
      </c>
      <c r="L26" s="72">
        <v>19.707000000000001</v>
      </c>
      <c r="M26" s="72">
        <v>19.274999999999999</v>
      </c>
      <c r="N26" s="72">
        <v>9.0180000000000007</v>
      </c>
      <c r="O26" s="72">
        <v>5.8959999999999999</v>
      </c>
      <c r="P26" s="72">
        <v>5.407</v>
      </c>
      <c r="Q26" s="72">
        <v>4.96</v>
      </c>
      <c r="R26" s="72">
        <v>2.1800000000000002</v>
      </c>
      <c r="S26" s="72">
        <v>3.2759999999999998</v>
      </c>
      <c r="T26" s="72">
        <v>3.7440000000000002</v>
      </c>
      <c r="U26" s="72">
        <v>3.6850000000000001</v>
      </c>
      <c r="V26" s="72">
        <v>2.9860000000000002</v>
      </c>
      <c r="W26" s="72">
        <v>1.8839999999999999</v>
      </c>
      <c r="X26" s="72">
        <v>1.6140000000000001</v>
      </c>
      <c r="Y26" s="72">
        <v>1.3480000000000001</v>
      </c>
      <c r="Z26" s="73"/>
      <c r="AA26" s="74">
        <f>SUM(B26:Z26)</f>
        <v>246.43900000000002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19.608000000000001</v>
      </c>
      <c r="C28" s="57">
        <f t="shared" si="2"/>
        <v>19.768000000000001</v>
      </c>
      <c r="D28" s="57">
        <f t="shared" si="2"/>
        <v>17.847000000000001</v>
      </c>
      <c r="E28" s="57">
        <f t="shared" si="2"/>
        <v>14.941000000000001</v>
      </c>
      <c r="F28" s="57">
        <f t="shared" si="2"/>
        <v>15.315</v>
      </c>
      <c r="G28" s="57">
        <f t="shared" si="2"/>
        <v>15.694000000000001</v>
      </c>
      <c r="H28" s="57">
        <f t="shared" si="2"/>
        <v>15.525</v>
      </c>
      <c r="I28" s="57">
        <f t="shared" si="2"/>
        <v>12.38</v>
      </c>
      <c r="J28" s="57">
        <f t="shared" si="2"/>
        <v>13.278</v>
      </c>
      <c r="K28" s="57">
        <f t="shared" si="2"/>
        <v>17.103000000000002</v>
      </c>
      <c r="L28" s="57">
        <f t="shared" si="2"/>
        <v>19.707000000000001</v>
      </c>
      <c r="M28" s="57">
        <f t="shared" si="2"/>
        <v>19.274999999999999</v>
      </c>
      <c r="N28" s="57">
        <f t="shared" si="2"/>
        <v>9.0180000000000007</v>
      </c>
      <c r="O28" s="57">
        <f t="shared" si="2"/>
        <v>5.8959999999999999</v>
      </c>
      <c r="P28" s="57">
        <f t="shared" si="2"/>
        <v>5.407</v>
      </c>
      <c r="Q28" s="57">
        <f t="shared" si="2"/>
        <v>4.96</v>
      </c>
      <c r="R28" s="57">
        <f t="shared" si="2"/>
        <v>2.1800000000000002</v>
      </c>
      <c r="S28" s="57">
        <f t="shared" si="2"/>
        <v>3.2759999999999998</v>
      </c>
      <c r="T28" s="57">
        <f t="shared" si="2"/>
        <v>3.7440000000000002</v>
      </c>
      <c r="U28" s="57">
        <f t="shared" si="2"/>
        <v>3.6850000000000001</v>
      </c>
      <c r="V28" s="57">
        <f t="shared" si="2"/>
        <v>2.9860000000000002</v>
      </c>
      <c r="W28" s="57">
        <f t="shared" si="2"/>
        <v>1.8839999999999999</v>
      </c>
      <c r="X28" s="57">
        <f t="shared" si="2"/>
        <v>1.6140000000000001</v>
      </c>
      <c r="Y28" s="57">
        <f t="shared" si="2"/>
        <v>1.3480000000000001</v>
      </c>
      <c r="Z28" s="58">
        <f t="shared" si="2"/>
        <v>0</v>
      </c>
      <c r="AA28" s="59">
        <f t="shared" si="2"/>
        <v>246.43900000000002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19.608000000000004</v>
      </c>
      <c r="C47" s="83">
        <f t="shared" ref="C47:Z47" si="8">SUM(C10:C13)+C22+C36</f>
        <v>19.768000000000001</v>
      </c>
      <c r="D47" s="83">
        <f t="shared" si="8"/>
        <v>17.847000000000001</v>
      </c>
      <c r="E47" s="83">
        <f t="shared" si="8"/>
        <v>14.941000000000001</v>
      </c>
      <c r="F47" s="83">
        <f t="shared" si="8"/>
        <v>15.315000000000001</v>
      </c>
      <c r="G47" s="83">
        <f t="shared" si="8"/>
        <v>15.693999999999999</v>
      </c>
      <c r="H47" s="83">
        <f t="shared" si="8"/>
        <v>15.525</v>
      </c>
      <c r="I47" s="83">
        <f t="shared" si="8"/>
        <v>12.379999999999999</v>
      </c>
      <c r="J47" s="83">
        <f t="shared" si="8"/>
        <v>13.277999999999999</v>
      </c>
      <c r="K47" s="83">
        <f t="shared" si="8"/>
        <v>17.103000000000002</v>
      </c>
      <c r="L47" s="83">
        <f t="shared" si="8"/>
        <v>19.707000000000001</v>
      </c>
      <c r="M47" s="83">
        <f t="shared" si="8"/>
        <v>19.275000000000002</v>
      </c>
      <c r="N47" s="83">
        <f t="shared" si="8"/>
        <v>9.0180000000000007</v>
      </c>
      <c r="O47" s="83">
        <f t="shared" si="8"/>
        <v>5.8959999999999999</v>
      </c>
      <c r="P47" s="83">
        <f t="shared" si="8"/>
        <v>5.407</v>
      </c>
      <c r="Q47" s="83">
        <f t="shared" si="8"/>
        <v>4.96</v>
      </c>
      <c r="R47" s="83">
        <f t="shared" si="8"/>
        <v>2.1799999999999997</v>
      </c>
      <c r="S47" s="83">
        <f t="shared" si="8"/>
        <v>3.2759999999999998</v>
      </c>
      <c r="T47" s="83">
        <f t="shared" si="8"/>
        <v>3.7439999999999998</v>
      </c>
      <c r="U47" s="83">
        <f t="shared" si="8"/>
        <v>3.6849999999999996</v>
      </c>
      <c r="V47" s="83">
        <f t="shared" si="8"/>
        <v>2.9860000000000002</v>
      </c>
      <c r="W47" s="83">
        <f t="shared" si="8"/>
        <v>1.8840000000000001</v>
      </c>
      <c r="X47" s="83">
        <f t="shared" si="8"/>
        <v>1.6139999999999999</v>
      </c>
      <c r="Y47" s="83">
        <f t="shared" si="8"/>
        <v>1.3480000000000001</v>
      </c>
      <c r="Z47" s="84">
        <f t="shared" si="8"/>
        <v>0</v>
      </c>
      <c r="AA47" s="100">
        <f>SUM(B47:Z47)</f>
        <v>246.43900000000002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2021-08-07T20:21:47Z</dcterms:created>
  <dcterms:modified xsi:type="dcterms:W3CDTF">2021-08-07T20:21:47Z</dcterms:modified>
</cp:coreProperties>
</file>