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<sst xmlns="http://schemas.openxmlformats.org/spreadsheetml/2006/main" count="110" uniqueCount="49">
  <si>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06/08/2021 23:19:33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</si>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</sst>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19.242000000000001</c:v>
                </c:pt>
                <c:pt idx="1">
                  <c:v>45.817999999999998</c:v>
                </c:pt>
                <c:pt idx="2">
                  <c:v>4.7960000000000003</c:v>
                </c:pt>
                <c:pt idx="3">
                  <c:v>3.7130000000000001</c:v>
                </c:pt>
                <c:pt idx="4">
                  <c:v>6.2380000000000004</c:v>
                </c:pt>
                <c:pt idx="5">
                  <c:v>8.3610000000000007</c:v>
                </c:pt>
                <c:pt idx="6">
                  <c:v>10.305</c:v>
                </c:pt>
                <c:pt idx="7">
                  <c:v>42.091999999999999</c:v>
                </c:pt>
                <c:pt idx="8">
                  <c:v>8.9610000000000003</c:v>
                </c:pt>
                <c:pt idx="9">
                  <c:v>8.2729999999999997</c:v>
                </c:pt>
                <c:pt idx="10">
                  <c:v>17.776</c:v>
                </c:pt>
                <c:pt idx="11">
                  <c:v>6.9390000000000001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32.908999999999999</c:v>
                </c:pt>
                <c:pt idx="1">
                  <c:v>11.651</c:v>
                </c:pt>
                <c:pt idx="2">
                  <c:v>35.343000000000004</c:v>
                </c:pt>
                <c:pt idx="3">
                  <c:v>37.156999999999996</c:v>
                </c:pt>
                <c:pt idx="4">
                  <c:v>33.337000000000003</c:v>
                </c:pt>
                <c:pt idx="5">
                  <c:v>32.180999999999997</c:v>
                </c:pt>
                <c:pt idx="6">
                  <c:v>17.632000000000001</c:v>
                </c:pt>
                <c:pt idx="7">
                  <c:v>15.635000000000002</c:v>
                </c:pt>
                <c:pt idx="8">
                  <c:v>12.508000000000001</c:v>
                </c:pt>
                <c:pt idx="9">
                  <c:v>11.719999999999999</c:v>
                </c:pt>
                <c:pt idx="10">
                  <c:v>8.2880000000000003</c:v>
                </c:pt>
                <c:pt idx="11">
                  <c:v>3.5279999999999996</c:v>
                </c:pt>
                <c:pt idx="12">
                  <c:v>2.5449999999999999</c:v>
                </c:pt>
                <c:pt idx="13">
                  <c:v>2.323</c:v>
                </c:pt>
                <c:pt idx="14">
                  <c:v>1.6180000000000001</c:v>
                </c:pt>
                <c:pt idx="15">
                  <c:v>1.1839999999999999</c:v>
                </c:pt>
                <c:pt idx="16">
                  <c:v>0.68400000000000005</c:v>
                </c:pt>
                <c:pt idx="17">
                  <c:v>0.308</c:v>
                </c:pt>
                <c:pt idx="19">
                  <c:v>4.0000000000000001E-3</c:v>
                </c:pt>
                <c:pt idx="22">
                  <c:v>0.30599999999999999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6271080"/>
        <c:axId val="376271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89.391999999999996</c:v>
                </c:pt>
                <c:pt idx="1">
                  <c:v>92.594000000000008</c:v>
                </c:pt>
                <c:pt idx="2">
                  <c:v>75.652000000000001</c:v>
                </c:pt>
                <c:pt idx="3">
                  <c:v>71.831999999999994</c:v>
                </c:pt>
                <c:pt idx="4">
                  <c:v>69.22399999999999</c:v>
                </c:pt>
                <c:pt idx="5">
                  <c:v>65.850999999999999</c:v>
                </c:pt>
                <c:pt idx="6">
                  <c:v>53.433999999999997</c:v>
                </c:pt>
                <c:pt idx="7">
                  <c:v>82.99199999999999</c:v>
                </c:pt>
                <c:pt idx="8">
                  <c:v>48.17</c:v>
                </c:pt>
                <c:pt idx="9">
                  <c:v>47.510000000000005</c:v>
                </c:pt>
                <c:pt idx="10">
                  <c:v>56.439</c:v>
                </c:pt>
                <c:pt idx="11">
                  <c:v>48.036000000000001</c:v>
                </c:pt>
                <c:pt idx="12">
                  <c:v>35.412000000000006</c:v>
                </c:pt>
                <c:pt idx="13">
                  <c:v>35.555999999999997</c:v>
                </c:pt>
                <c:pt idx="14">
                  <c:v>24.98</c:v>
                </c:pt>
                <c:pt idx="15">
                  <c:v>26.637999999999998</c:v>
                </c:pt>
                <c:pt idx="16">
                  <c:v>29.135999999999999</c:v>
                </c:pt>
                <c:pt idx="17">
                  <c:v>22.895</c:v>
                </c:pt>
                <c:pt idx="18">
                  <c:v>20.329000000000001</c:v>
                </c:pt>
                <c:pt idx="19">
                  <c:v>21.475999999999999</c:v>
                </c:pt>
                <c:pt idx="20">
                  <c:v>23.198999999999998</c:v>
                </c:pt>
                <c:pt idx="21">
                  <c:v>20.599</c:v>
                </c:pt>
                <c:pt idx="22">
                  <c:v>20.759</c:v>
                </c:pt>
                <c:pt idx="23">
                  <c:v>18.731999999999999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271080"/>
        <c:axId val="376271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132.72999999999999</c:v>
                </c:pt>
                <c:pt idx="1">
                  <c:v>110.75</c:v>
                </c:pt>
                <c:pt idx="2">
                  <c:v>100.27</c:v>
                </c:pt>
                <c:pt idx="3">
                  <c:v>95.96</c:v>
                </c:pt>
                <c:pt idx="4">
                  <c:v>97.88</c:v>
                </c:pt>
                <c:pt idx="5">
                  <c:v>95.16</c:v>
                </c:pt>
                <c:pt idx="6">
                  <c:v>95.07</c:v>
                </c:pt>
                <c:pt idx="7">
                  <c:v>94.89</c:v>
                </c:pt>
                <c:pt idx="8">
                  <c:v>95.61</c:v>
                </c:pt>
                <c:pt idx="9">
                  <c:v>95.09</c:v>
                </c:pt>
                <c:pt idx="10">
                  <c:v>99.22</c:v>
                </c:pt>
                <c:pt idx="11">
                  <c:v>113.93</c:v>
                </c:pt>
                <c:pt idx="12">
                  <c:v>138.26</c:v>
                </c:pt>
                <c:pt idx="13">
                  <c:v>141.4</c:v>
                </c:pt>
                <c:pt idx="14">
                  <c:v>132.13999999999999</c:v>
                </c:pt>
                <c:pt idx="15">
                  <c:v>160.22</c:v>
                </c:pt>
                <c:pt idx="16">
                  <c:v>160.69</c:v>
                </c:pt>
                <c:pt idx="17">
                  <c:v>160.80000000000001</c:v>
                </c:pt>
                <c:pt idx="18">
                  <c:v>160.80000000000001</c:v>
                </c:pt>
                <c:pt idx="19">
                  <c:v>160.63999999999999</c:v>
                </c:pt>
                <c:pt idx="20">
                  <c:v>161.02000000000001</c:v>
                </c:pt>
                <c:pt idx="21">
                  <c:v>160.16999999999999</c:v>
                </c:pt>
                <c:pt idx="22">
                  <c:v>160.16</c:v>
                </c:pt>
                <c:pt idx="23">
                  <c:v>160.32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272256"/>
        <c:axId val="376271864"/>
      </c:lineChart>
      <c:catAx>
        <c:axId val="37627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71472"/>
        <c:crosses val="autoZero"/>
        <c:auto val="1"/>
        <c:lblAlgn val="ctr"/>
        <c:lblOffset val="100"/>
        <c:noMultiLvlLbl val="0"/>
      </c:catAx>
      <c:valAx>
        <c:axId val="37627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71080"/>
        <c:crosses val="autoZero"/>
        <c:crossBetween val="between"/>
      </c:valAx>
      <c:valAx>
        <c:axId val="376271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72256"/>
        <c:crosses val="max"/>
        <c:crossBetween val="between"/>
      </c:valAx>
      <c:catAx>
        <c:axId val="376272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271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182.51400000000001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260.86099999999999</v>
          </cell>
        </row>
        <row r="31">
          <cell r="C31">
            <v>187.31999999999994</v>
          </cell>
        </row>
        <row r="32">
          <cell r="C32">
            <v>60.821000000000005</v>
          </cell>
        </row>
        <row r="33">
          <cell r="C33">
            <v>409.32100000000003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6.46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35.661999999999999</v>
          </cell>
        </row>
        <row r="47">
          <cell r="C47">
            <v>1058.7149999999999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132.72999999999999</v>
          </cell>
          <cell r="C7">
            <v>110.75</v>
          </cell>
          <cell r="D7">
            <v>100.27</v>
          </cell>
          <cell r="E7">
            <v>95.96</v>
          </cell>
          <cell r="F7">
            <v>97.88</v>
          </cell>
          <cell r="G7">
            <v>95.16</v>
          </cell>
          <cell r="H7">
            <v>95.07</v>
          </cell>
          <cell r="I7">
            <v>94.89</v>
          </cell>
          <cell r="J7">
            <v>95.61</v>
          </cell>
          <cell r="K7">
            <v>95.09</v>
          </cell>
          <cell r="L7">
            <v>99.22</v>
          </cell>
          <cell r="M7">
            <v>113.93</v>
          </cell>
          <cell r="N7">
            <v>138.26</v>
          </cell>
          <cell r="O7">
            <v>141.4</v>
          </cell>
          <cell r="P7">
            <v>132.13999999999999</v>
          </cell>
          <cell r="Q7">
            <v>160.22</v>
          </cell>
          <cell r="R7">
            <v>160.69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161.02000000000001</v>
          </cell>
          <cell r="W7">
            <v>160.16999999999999</v>
          </cell>
          <cell r="X7">
            <v>160.16</v>
          </cell>
          <cell r="Y7">
            <v>160.32</v>
          </cell>
        </row>
        <row r="26">
          <cell r="I26">
            <v>36</v>
          </cell>
        </row>
        <row r="35">
          <cell r="B35">
            <v>11.965</v>
          </cell>
          <cell r="C35">
            <v>12.606999999999999</v>
          </cell>
          <cell r="D35">
            <v>4.7960000000000003</v>
          </cell>
          <cell r="E35">
            <v>3.7130000000000001</v>
          </cell>
          <cell r="F35">
            <v>6.2380000000000004</v>
          </cell>
          <cell r="G35">
            <v>8.3610000000000007</v>
          </cell>
          <cell r="H35">
            <v>10.305</v>
          </cell>
          <cell r="I35">
            <v>6.0919999999999996</v>
          </cell>
          <cell r="J35">
            <v>8.9610000000000003</v>
          </cell>
          <cell r="K35">
            <v>8.2729999999999997</v>
          </cell>
          <cell r="L35">
            <v>17.776</v>
          </cell>
          <cell r="M35">
            <v>4.3380000000000001</v>
          </cell>
        </row>
        <row r="36">
          <cell r="B36">
            <v>7.2770000000000001</v>
          </cell>
          <cell r="C36">
            <v>33.210999999999999</v>
          </cell>
          <cell r="M36">
            <v>2.601</v>
          </cell>
        </row>
        <row r="57">
          <cell r="B57">
            <v>32.908999999999999</v>
          </cell>
          <cell r="C57">
            <v>11.651</v>
          </cell>
          <cell r="D57">
            <v>35.343000000000004</v>
          </cell>
          <cell r="E57">
            <v>37.156999999999996</v>
          </cell>
          <cell r="F57">
            <v>33.337000000000003</v>
          </cell>
          <cell r="G57">
            <v>32.180999999999997</v>
          </cell>
          <cell r="H57">
            <v>17.632000000000001</v>
          </cell>
          <cell r="I57">
            <v>15.635000000000002</v>
          </cell>
          <cell r="J57">
            <v>12.508000000000001</v>
          </cell>
          <cell r="K57">
            <v>11.719999999999999</v>
          </cell>
          <cell r="L57">
            <v>8.2880000000000003</v>
          </cell>
          <cell r="M57">
            <v>3.5279999999999996</v>
          </cell>
          <cell r="N57">
            <v>2.5449999999999999</v>
          </cell>
          <cell r="O57">
            <v>2.323</v>
          </cell>
          <cell r="P57">
            <v>1.6180000000000001</v>
          </cell>
          <cell r="Q57">
            <v>1.1839999999999999</v>
          </cell>
          <cell r="R57">
            <v>0.68400000000000005</v>
          </cell>
          <cell r="S57">
            <v>0.308</v>
          </cell>
          <cell r="U57">
            <v>4.0000000000000001E-3</v>
          </cell>
          <cell r="X57">
            <v>0.30599999999999999</v>
          </cell>
        </row>
        <row r="62">
          <cell r="B62">
            <v>16.39</v>
          </cell>
          <cell r="C62">
            <v>15.49</v>
          </cell>
          <cell r="D62">
            <v>14.59</v>
          </cell>
          <cell r="E62">
            <v>13.69</v>
          </cell>
          <cell r="F62">
            <v>13.69</v>
          </cell>
          <cell r="G62">
            <v>12.79</v>
          </cell>
          <cell r="H62">
            <v>12.79</v>
          </cell>
          <cell r="I62">
            <v>11.89</v>
          </cell>
          <cell r="J62">
            <v>11.04</v>
          </cell>
          <cell r="K62">
            <v>11.04</v>
          </cell>
          <cell r="L62">
            <v>11.04</v>
          </cell>
          <cell r="M62">
            <v>7.44</v>
          </cell>
          <cell r="N62">
            <v>10.09</v>
          </cell>
          <cell r="O62">
            <v>9.19</v>
          </cell>
          <cell r="P62">
            <v>4.3899999999999997</v>
          </cell>
          <cell r="Q62">
            <v>4.3899999999999997</v>
          </cell>
          <cell r="R62">
            <v>3.69</v>
          </cell>
          <cell r="S62">
            <v>3.69</v>
          </cell>
        </row>
        <row r="63">
          <cell r="B63">
            <v>3.3649999999999998</v>
          </cell>
          <cell r="C63">
            <v>3.359</v>
          </cell>
          <cell r="D63">
            <v>5.5089999999999995</v>
          </cell>
          <cell r="E63">
            <v>3.2600000000000002</v>
          </cell>
          <cell r="F63">
            <v>5.355999999999999</v>
          </cell>
          <cell r="G63">
            <v>3.379</v>
          </cell>
          <cell r="H63">
            <v>3.7250000000000001</v>
          </cell>
          <cell r="I63">
            <v>3.9819999999999998</v>
          </cell>
          <cell r="J63">
            <v>4.0649999999999995</v>
          </cell>
          <cell r="K63">
            <v>4.1189999999999998</v>
          </cell>
          <cell r="L63">
            <v>4.2249999999999996</v>
          </cell>
          <cell r="M63">
            <v>9.3339999999999979</v>
          </cell>
          <cell r="N63">
            <v>0.62</v>
          </cell>
          <cell r="O63">
            <v>0.624</v>
          </cell>
          <cell r="P63">
            <v>0.61299999999999999</v>
          </cell>
          <cell r="Q63">
            <v>0.60600000000000009</v>
          </cell>
          <cell r="R63">
            <v>0.6100000000000001</v>
          </cell>
          <cell r="S63">
            <v>0.60899999999999999</v>
          </cell>
          <cell r="T63">
            <v>0.58400000000000007</v>
          </cell>
          <cell r="U63">
            <v>0.57800000000000007</v>
          </cell>
          <cell r="V63">
            <v>0.57800000000000007</v>
          </cell>
          <cell r="W63">
            <v>0.57699999999999996</v>
          </cell>
          <cell r="X63">
            <v>0.57400000000000007</v>
          </cell>
          <cell r="Y63">
            <v>0.57000000000000006</v>
          </cell>
        </row>
        <row r="64">
          <cell r="B64">
            <v>17.486000000000001</v>
          </cell>
          <cell r="C64">
            <v>16.276</v>
          </cell>
          <cell r="D64">
            <v>15.414000000000001</v>
          </cell>
          <cell r="E64">
            <v>14.012</v>
          </cell>
          <cell r="F64">
            <v>10.603</v>
          </cell>
          <cell r="G64">
            <v>9.14</v>
          </cell>
          <cell r="H64">
            <v>8.9819999999999993</v>
          </cell>
          <cell r="I64">
            <v>9.3930000000000007</v>
          </cell>
          <cell r="J64">
            <v>11.596</v>
          </cell>
          <cell r="K64">
            <v>12.357999999999999</v>
          </cell>
          <cell r="L64">
            <v>15.11</v>
          </cell>
          <cell r="M64">
            <v>20.795000000000002</v>
          </cell>
          <cell r="N64">
            <v>22.156999999999996</v>
          </cell>
          <cell r="O64">
            <v>23.419</v>
          </cell>
          <cell r="P64">
            <v>18.358999999999998</v>
          </cell>
          <cell r="Q64">
            <v>20.457999999999998</v>
          </cell>
          <cell r="R64">
            <v>24.152000000000001</v>
          </cell>
          <cell r="S64">
            <v>18.288</v>
          </cell>
          <cell r="T64">
            <v>19.744999999999997</v>
          </cell>
          <cell r="U64">
            <v>20.893999999999998</v>
          </cell>
          <cell r="V64">
            <v>22.620999999999999</v>
          </cell>
          <cell r="W64">
            <v>20.021999999999998</v>
          </cell>
          <cell r="X64">
            <v>19.878999999999998</v>
          </cell>
          <cell r="Y64">
            <v>18.161999999999999</v>
          </cell>
        </row>
      </sheetData>
      <sheetData sheetId="17">
        <row r="43">
          <cell r="I43">
            <v>35.661999999999999</v>
          </cell>
        </row>
        <row r="57">
          <cell r="B57">
            <v>89.391999999999996</v>
          </cell>
          <cell r="C57">
            <v>92.594000000000008</v>
          </cell>
          <cell r="D57">
            <v>75.652000000000001</v>
          </cell>
          <cell r="E57">
            <v>71.831999999999994</v>
          </cell>
          <cell r="F57">
            <v>69.22399999999999</v>
          </cell>
          <cell r="G57">
            <v>65.850999999999999</v>
          </cell>
          <cell r="H57">
            <v>53.433999999999997</v>
          </cell>
          <cell r="I57">
            <v>47.33</v>
          </cell>
          <cell r="J57">
            <v>48.17</v>
          </cell>
          <cell r="K57">
            <v>47.510000000000005</v>
          </cell>
          <cell r="L57">
            <v>56.439</v>
          </cell>
          <cell r="M57">
            <v>48.036000000000001</v>
          </cell>
          <cell r="N57">
            <v>35.412000000000006</v>
          </cell>
          <cell r="O57">
            <v>35.555999999999997</v>
          </cell>
          <cell r="P57">
            <v>24.98</v>
          </cell>
          <cell r="Q57">
            <v>26.637999999999998</v>
          </cell>
          <cell r="R57">
            <v>29.135999999999999</v>
          </cell>
          <cell r="S57">
            <v>22.895</v>
          </cell>
          <cell r="T57">
            <v>18.919</v>
          </cell>
          <cell r="U57">
            <v>20.065999999999999</v>
          </cell>
          <cell r="V57">
            <v>22.289000000000001</v>
          </cell>
          <cell r="W57">
            <v>19.689</v>
          </cell>
          <cell r="X57">
            <v>19.849</v>
          </cell>
          <cell r="Y57">
            <v>17.821999999999999</v>
          </cell>
        </row>
        <row r="62">
          <cell r="T62">
            <v>1.41</v>
          </cell>
          <cell r="U62">
            <v>1.41</v>
          </cell>
          <cell r="V62">
            <v>0.91</v>
          </cell>
          <cell r="W62">
            <v>0.91</v>
          </cell>
          <cell r="X62">
            <v>0.91</v>
          </cell>
          <cell r="Y62">
            <v>0.91</v>
          </cell>
        </row>
      </sheetData>
      <sheetData sheetId="18">
        <row r="7">
          <cell r="B7">
            <v>132.72999999999999</v>
          </cell>
          <cell r="C7">
            <v>110.75</v>
          </cell>
          <cell r="D7">
            <v>100.27</v>
          </cell>
          <cell r="E7">
            <v>95.96</v>
          </cell>
          <cell r="F7">
            <v>97.88</v>
          </cell>
          <cell r="G7">
            <v>95.16</v>
          </cell>
          <cell r="H7">
            <v>95.07</v>
          </cell>
          <cell r="I7">
            <v>94.89</v>
          </cell>
          <cell r="J7">
            <v>95.61</v>
          </cell>
          <cell r="K7">
            <v>95.09</v>
          </cell>
          <cell r="L7">
            <v>99.22</v>
          </cell>
          <cell r="M7">
            <v>113.93</v>
          </cell>
          <cell r="N7">
            <v>138.26</v>
          </cell>
          <cell r="O7">
            <v>141.4</v>
          </cell>
          <cell r="P7">
            <v>132.13999999999999</v>
          </cell>
          <cell r="Q7">
            <v>160.22</v>
          </cell>
          <cell r="R7">
            <v>160.69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161.02000000000001</v>
          </cell>
          <cell r="W7">
            <v>160.16999999999999</v>
          </cell>
          <cell r="X7">
            <v>160.16</v>
          </cell>
          <cell r="Y7">
            <v>160.32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VIOLAR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89.391999999999996</v>
      </c>
      <c r="C4" s="18">
        <v>92.594000000000008</v>
      </c>
      <c r="D4" s="18">
        <v>75.652000000000001</v>
      </c>
      <c r="E4" s="18">
        <v>71.831999999999994</v>
      </c>
      <c r="F4" s="18">
        <v>69.224000000000004</v>
      </c>
      <c r="G4" s="18">
        <v>65.851000000000013</v>
      </c>
      <c r="H4" s="18">
        <v>53.434000000000005</v>
      </c>
      <c r="I4" s="18">
        <v>82.992000000000004</v>
      </c>
      <c r="J4" s="18">
        <v>48.169999999999995</v>
      </c>
      <c r="K4" s="18">
        <v>47.510000000000005</v>
      </c>
      <c r="L4" s="18">
        <v>56.439</v>
      </c>
      <c r="M4" s="18">
        <v>48.036000000000008</v>
      </c>
      <c r="N4" s="18">
        <v>35.411999999999999</v>
      </c>
      <c r="O4" s="18">
        <v>35.555999999999997</v>
      </c>
      <c r="P4" s="18">
        <v>24.979999999999997</v>
      </c>
      <c r="Q4" s="18">
        <v>26.637999999999998</v>
      </c>
      <c r="R4" s="18">
        <v>29.135999999999999</v>
      </c>
      <c r="S4" s="18">
        <v>22.895</v>
      </c>
      <c r="T4" s="18">
        <v>20.329000000000001</v>
      </c>
      <c r="U4" s="18">
        <v>21.475999999999999</v>
      </c>
      <c r="V4" s="18">
        <v>23.198999999999998</v>
      </c>
      <c r="W4" s="18">
        <v>20.598999999999997</v>
      </c>
      <c r="X4" s="18">
        <v>20.759</v>
      </c>
      <c r="Y4" s="18">
        <v>18.731999999999999</v>
      </c>
      <c r="Z4" s="19"/>
      <c r="AA4" s="20">
        <f>SUM(B4:Z4)</f>
        <v>1100.8369999999998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132.72999999999999</v>
      </c>
      <c r="C7" s="28">
        <v>110.75</v>
      </c>
      <c r="D7" s="28">
        <v>100.27</v>
      </c>
      <c r="E7" s="28">
        <v>95.96</v>
      </c>
      <c r="F7" s="28">
        <v>97.88</v>
      </c>
      <c r="G7" s="28">
        <v>95.16</v>
      </c>
      <c r="H7" s="28">
        <v>95.07</v>
      </c>
      <c r="I7" s="28">
        <v>94.89</v>
      </c>
      <c r="J7" s="28">
        <v>95.61</v>
      </c>
      <c r="K7" s="28">
        <v>95.09</v>
      </c>
      <c r="L7" s="28">
        <v>99.22</v>
      </c>
      <c r="M7" s="28">
        <v>113.93</v>
      </c>
      <c r="N7" s="28">
        <v>138.26</v>
      </c>
      <c r="O7" s="28">
        <v>141.4</v>
      </c>
      <c r="P7" s="28">
        <v>132.13999999999999</v>
      </c>
      <c r="Q7" s="28">
        <v>160.22</v>
      </c>
      <c r="R7" s="28">
        <v>160.69</v>
      </c>
      <c r="S7" s="28">
        <v>160.80000000000001</v>
      </c>
      <c r="T7" s="28">
        <v>160.80000000000001</v>
      </c>
      <c r="U7" s="28">
        <v>160.63999999999999</v>
      </c>
      <c r="V7" s="28">
        <v>161.02000000000001</v>
      </c>
      <c r="W7" s="28">
        <v>160.16999999999999</v>
      </c>
      <c r="X7" s="28">
        <v>160.16</v>
      </c>
      <c r="Y7" s="28">
        <v>160.32</v>
      </c>
      <c r="Z7" s="29"/>
      <c r="AA7" s="30">
        <f>IF(SUM(GR_MAINLAND_MCP_SUM_SELL)&lt;&gt;0,AVERAGEIF(GR_MAINLAND_MCP_SUM_SELL,"&lt;&gt;"""),"")</f>
        <v>128.46583333333334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19.242000000000001</v>
      </c>
      <c r="C11" s="47">
        <v>45.817999999999998</v>
      </c>
      <c r="D11" s="47">
        <v>4.7960000000000003</v>
      </c>
      <c r="E11" s="47">
        <v>3.7130000000000001</v>
      </c>
      <c r="F11" s="47">
        <v>6.2380000000000004</v>
      </c>
      <c r="G11" s="47">
        <v>8.3610000000000007</v>
      </c>
      <c r="H11" s="47">
        <v>10.305</v>
      </c>
      <c r="I11" s="47">
        <v>42.091999999999999</v>
      </c>
      <c r="J11" s="47">
        <v>8.9610000000000003</v>
      </c>
      <c r="K11" s="47">
        <v>8.2729999999999997</v>
      </c>
      <c r="L11" s="47">
        <v>17.776</v>
      </c>
      <c r="M11" s="47">
        <v>6.9390000000000001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182.51400000000001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32.908999999999999</v>
      </c>
      <c r="C13" s="52">
        <v>11.651</v>
      </c>
      <c r="D13" s="52">
        <v>35.343000000000004</v>
      </c>
      <c r="E13" s="52">
        <v>37.156999999999996</v>
      </c>
      <c r="F13" s="52">
        <v>33.337000000000003</v>
      </c>
      <c r="G13" s="52">
        <v>32.180999999999997</v>
      </c>
      <c r="H13" s="52">
        <v>17.632000000000001</v>
      </c>
      <c r="I13" s="52">
        <v>15.635000000000002</v>
      </c>
      <c r="J13" s="52">
        <v>12.508000000000001</v>
      </c>
      <c r="K13" s="52">
        <v>11.719999999999999</v>
      </c>
      <c r="L13" s="52">
        <v>8.2880000000000003</v>
      </c>
      <c r="M13" s="52">
        <v>3.5279999999999996</v>
      </c>
      <c r="N13" s="52">
        <v>2.5449999999999999</v>
      </c>
      <c r="O13" s="52">
        <v>2.323</v>
      </c>
      <c r="P13" s="52">
        <v>1.6180000000000001</v>
      </c>
      <c r="Q13" s="52">
        <v>1.1839999999999999</v>
      </c>
      <c r="R13" s="52">
        <v>0.68400000000000005</v>
      </c>
      <c r="S13" s="52">
        <v>0.308</v>
      </c>
      <c r="T13" s="52"/>
      <c r="U13" s="52">
        <v>4.0000000000000001E-3</v>
      </c>
      <c r="V13" s="52"/>
      <c r="W13" s="52"/>
      <c r="X13" s="52">
        <v>0.30599999999999999</v>
      </c>
      <c r="Y13" s="52"/>
      <c r="Z13" s="53"/>
      <c r="AA13" s="54">
        <f>SUM(B13:Z13)</f>
        <v>260.86099999999999</v>
      </c>
    </row>
    <row r="14" spans="1:27" ht="30" customHeight="1" thickBot="1" x14ac:dyDescent="0.25">
      <c r="A14" s="55" t="s">
        <v>10</v>
      </c>
      <c r="B14" s="56">
        <f>IF(LEN(B$2)&gt;0,SUM(B10:B13),"")</f>
        <v>52.150999999999996</v>
      </c>
      <c r="C14" s="57">
        <f t="shared" ref="C14:Z14" si="0">IF(LEN(C$2)&gt;0,SUM(C10:C13),"")</f>
        <v>57.468999999999994</v>
      </c>
      <c r="D14" s="57">
        <f t="shared" si="0"/>
        <v>40.139000000000003</v>
      </c>
      <c r="E14" s="57">
        <f t="shared" si="0"/>
        <v>40.869999999999997</v>
      </c>
      <c r="F14" s="57">
        <f t="shared" si="0"/>
        <v>39.575000000000003</v>
      </c>
      <c r="G14" s="57">
        <f t="shared" si="0"/>
        <v>40.542000000000002</v>
      </c>
      <c r="H14" s="57">
        <f t="shared" si="0"/>
        <v>27.937000000000001</v>
      </c>
      <c r="I14" s="57">
        <f t="shared" si="0"/>
        <v>57.727000000000004</v>
      </c>
      <c r="J14" s="57">
        <f t="shared" si="0"/>
        <v>21.469000000000001</v>
      </c>
      <c r="K14" s="57">
        <f t="shared" si="0"/>
        <v>19.992999999999999</v>
      </c>
      <c r="L14" s="57">
        <f t="shared" si="0"/>
        <v>26.064</v>
      </c>
      <c r="M14" s="57">
        <f t="shared" si="0"/>
        <v>10.466999999999999</v>
      </c>
      <c r="N14" s="57">
        <f t="shared" si="0"/>
        <v>2.5449999999999999</v>
      </c>
      <c r="O14" s="57">
        <f t="shared" si="0"/>
        <v>2.323</v>
      </c>
      <c r="P14" s="57">
        <f t="shared" si="0"/>
        <v>1.6180000000000001</v>
      </c>
      <c r="Q14" s="57">
        <f t="shared" si="0"/>
        <v>1.1839999999999999</v>
      </c>
      <c r="R14" s="57">
        <f t="shared" si="0"/>
        <v>0.68400000000000005</v>
      </c>
      <c r="S14" s="57">
        <f t="shared" si="0"/>
        <v>0.308</v>
      </c>
      <c r="T14" s="57">
        <f t="shared" si="0"/>
        <v>0</v>
      </c>
      <c r="U14" s="57">
        <f t="shared" si="0"/>
        <v>4.0000000000000001E-3</v>
      </c>
      <c r="V14" s="57">
        <f t="shared" si="0"/>
        <v>0</v>
      </c>
      <c r="W14" s="57">
        <f t="shared" si="0"/>
        <v>0</v>
      </c>
      <c r="X14" s="57">
        <f t="shared" si="0"/>
        <v>0.30599999999999999</v>
      </c>
      <c r="Y14" s="57">
        <f t="shared" si="0"/>
        <v>0</v>
      </c>
      <c r="Z14" s="58" t="str">
        <f t="shared" si="0"/>
        <v/>
      </c>
      <c r="AA14" s="59">
        <f>SUM(AA9:AA13)</f>
        <v>443.375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16.39</v>
      </c>
      <c r="C17" s="67">
        <v>15.49</v>
      </c>
      <c r="D17" s="67">
        <v>14.59</v>
      </c>
      <c r="E17" s="67">
        <v>13.69</v>
      </c>
      <c r="F17" s="67">
        <v>13.69</v>
      </c>
      <c r="G17" s="67">
        <v>12.79</v>
      </c>
      <c r="H17" s="67">
        <v>12.79</v>
      </c>
      <c r="I17" s="67">
        <v>11.89</v>
      </c>
      <c r="J17" s="67">
        <v>11.04</v>
      </c>
      <c r="K17" s="67">
        <v>11.04</v>
      </c>
      <c r="L17" s="67">
        <v>11.04</v>
      </c>
      <c r="M17" s="67">
        <v>7.44</v>
      </c>
      <c r="N17" s="67">
        <v>10.09</v>
      </c>
      <c r="O17" s="67">
        <v>9.19</v>
      </c>
      <c r="P17" s="67">
        <v>4.3899999999999997</v>
      </c>
      <c r="Q17" s="67">
        <v>4.3899999999999997</v>
      </c>
      <c r="R17" s="67">
        <v>3.69</v>
      </c>
      <c r="S17" s="67">
        <v>3.69</v>
      </c>
      <c r="T17" s="67"/>
      <c r="U17" s="67"/>
      <c r="V17" s="67"/>
      <c r="W17" s="67"/>
      <c r="X17" s="67"/>
      <c r="Y17" s="67"/>
      <c r="Z17" s="68"/>
      <c r="AA17" s="69">
        <f>SUM(B17:Z17)</f>
        <v>187.31999999999994</v>
      </c>
    </row>
    <row r="18" spans="1:27" ht="24.95" customHeight="1" x14ac:dyDescent="0.2">
      <c r="A18" s="70" t="s">
        <v>13</v>
      </c>
      <c r="B18" s="71">
        <v>3.3649999999999998</v>
      </c>
      <c r="C18" s="72">
        <v>3.359</v>
      </c>
      <c r="D18" s="72">
        <v>5.5089999999999995</v>
      </c>
      <c r="E18" s="72">
        <v>3.2600000000000002</v>
      </c>
      <c r="F18" s="72">
        <v>5.355999999999999</v>
      </c>
      <c r="G18" s="72">
        <v>3.379</v>
      </c>
      <c r="H18" s="72">
        <v>3.7250000000000001</v>
      </c>
      <c r="I18" s="72">
        <v>3.9819999999999998</v>
      </c>
      <c r="J18" s="72">
        <v>4.0649999999999995</v>
      </c>
      <c r="K18" s="72">
        <v>4.1189999999999998</v>
      </c>
      <c r="L18" s="72">
        <v>4.2249999999999996</v>
      </c>
      <c r="M18" s="72">
        <v>9.3339999999999979</v>
      </c>
      <c r="N18" s="72">
        <v>0.62</v>
      </c>
      <c r="O18" s="72">
        <v>0.624</v>
      </c>
      <c r="P18" s="72">
        <v>0.61299999999999999</v>
      </c>
      <c r="Q18" s="72">
        <v>0.60600000000000009</v>
      </c>
      <c r="R18" s="72">
        <v>0.6100000000000001</v>
      </c>
      <c r="S18" s="72">
        <v>0.60899999999999999</v>
      </c>
      <c r="T18" s="72">
        <v>0.58400000000000007</v>
      </c>
      <c r="U18" s="72">
        <v>0.57800000000000007</v>
      </c>
      <c r="V18" s="72">
        <v>0.57800000000000007</v>
      </c>
      <c r="W18" s="72">
        <v>0.57699999999999996</v>
      </c>
      <c r="X18" s="72">
        <v>0.57400000000000007</v>
      </c>
      <c r="Y18" s="72">
        <v>0.57000000000000006</v>
      </c>
      <c r="Z18" s="73"/>
      <c r="AA18" s="74">
        <f>SUM(B18:Z18)</f>
        <v>60.821000000000005</v>
      </c>
    </row>
    <row r="19" spans="1:27" ht="24.95" customHeight="1" x14ac:dyDescent="0.2">
      <c r="A19" s="70" t="s">
        <v>14</v>
      </c>
      <c r="B19" s="75">
        <v>17.486000000000001</v>
      </c>
      <c r="C19" s="76">
        <v>16.276</v>
      </c>
      <c r="D19" s="76">
        <v>15.414000000000001</v>
      </c>
      <c r="E19" s="76">
        <v>14.012</v>
      </c>
      <c r="F19" s="76">
        <v>10.603</v>
      </c>
      <c r="G19" s="76">
        <v>9.14</v>
      </c>
      <c r="H19" s="76">
        <v>8.9819999999999993</v>
      </c>
      <c r="I19" s="76">
        <v>9.3930000000000007</v>
      </c>
      <c r="J19" s="76">
        <v>11.596</v>
      </c>
      <c r="K19" s="76">
        <v>12.357999999999999</v>
      </c>
      <c r="L19" s="76">
        <v>15.11</v>
      </c>
      <c r="M19" s="76">
        <v>20.795000000000002</v>
      </c>
      <c r="N19" s="76">
        <v>22.156999999999996</v>
      </c>
      <c r="O19" s="76">
        <v>23.419</v>
      </c>
      <c r="P19" s="76">
        <v>18.358999999999998</v>
      </c>
      <c r="Q19" s="76">
        <v>20.457999999999998</v>
      </c>
      <c r="R19" s="76">
        <v>24.152000000000001</v>
      </c>
      <c r="S19" s="76">
        <v>18.288</v>
      </c>
      <c r="T19" s="76">
        <v>19.744999999999997</v>
      </c>
      <c r="U19" s="76">
        <v>20.893999999999998</v>
      </c>
      <c r="V19" s="76">
        <v>22.620999999999999</v>
      </c>
      <c r="W19" s="76">
        <v>20.021999999999998</v>
      </c>
      <c r="X19" s="76">
        <v>19.878999999999998</v>
      </c>
      <c r="Y19" s="76">
        <v>18.161999999999999</v>
      </c>
      <c r="Z19" s="73"/>
      <c r="AA19" s="74">
        <f>SUM(B19:Z19)</f>
        <v>409.32100000000003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37.241</v>
      </c>
      <c r="C22" s="83">
        <f t="shared" ref="C22:Z22" si="1">IF(LEN(C$2)&gt;0,SUM(C17:C21),"")</f>
        <v>35.125</v>
      </c>
      <c r="D22" s="83">
        <f t="shared" si="1"/>
        <v>35.513000000000005</v>
      </c>
      <c r="E22" s="83">
        <f t="shared" si="1"/>
        <v>30.962</v>
      </c>
      <c r="F22" s="83">
        <f t="shared" si="1"/>
        <v>29.649000000000001</v>
      </c>
      <c r="G22" s="83">
        <f t="shared" si="1"/>
        <v>25.309000000000001</v>
      </c>
      <c r="H22" s="83">
        <f t="shared" si="1"/>
        <v>25.497</v>
      </c>
      <c r="I22" s="83">
        <f t="shared" si="1"/>
        <v>25.265000000000001</v>
      </c>
      <c r="J22" s="83">
        <f t="shared" si="1"/>
        <v>26.701000000000001</v>
      </c>
      <c r="K22" s="83">
        <f t="shared" si="1"/>
        <v>27.516999999999996</v>
      </c>
      <c r="L22" s="83">
        <f t="shared" si="1"/>
        <v>30.375</v>
      </c>
      <c r="M22" s="83">
        <f t="shared" si="1"/>
        <v>37.569000000000003</v>
      </c>
      <c r="N22" s="83">
        <f t="shared" si="1"/>
        <v>32.866999999999997</v>
      </c>
      <c r="O22" s="83">
        <f t="shared" si="1"/>
        <v>33.233000000000004</v>
      </c>
      <c r="P22" s="83">
        <f t="shared" si="1"/>
        <v>23.361999999999998</v>
      </c>
      <c r="Q22" s="83">
        <f t="shared" si="1"/>
        <v>25.453999999999997</v>
      </c>
      <c r="R22" s="83">
        <f t="shared" si="1"/>
        <v>28.452000000000002</v>
      </c>
      <c r="S22" s="83">
        <f t="shared" si="1"/>
        <v>22.587</v>
      </c>
      <c r="T22" s="83">
        <f t="shared" si="1"/>
        <v>20.328999999999997</v>
      </c>
      <c r="U22" s="83">
        <f t="shared" si="1"/>
        <v>21.471999999999998</v>
      </c>
      <c r="V22" s="83">
        <f t="shared" si="1"/>
        <v>23.198999999999998</v>
      </c>
      <c r="W22" s="83">
        <f t="shared" si="1"/>
        <v>20.598999999999997</v>
      </c>
      <c r="X22" s="83">
        <f t="shared" si="1"/>
        <v>20.452999999999999</v>
      </c>
      <c r="Y22" s="83">
        <f t="shared" si="1"/>
        <v>18.731999999999999</v>
      </c>
      <c r="Z22" s="84" t="str">
        <f t="shared" si="1"/>
        <v/>
      </c>
      <c r="AA22" s="85">
        <f>SUM(AA17:AA21)</f>
        <v>657.46199999999999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89.391999999999996</v>
      </c>
      <c r="C26" s="72">
        <v>92.593999999999994</v>
      </c>
      <c r="D26" s="72">
        <v>75.652000000000001</v>
      </c>
      <c r="E26" s="72">
        <v>71.831999999999994</v>
      </c>
      <c r="F26" s="72">
        <v>69.224000000000004</v>
      </c>
      <c r="G26" s="72">
        <v>65.850999999999999</v>
      </c>
      <c r="H26" s="72">
        <v>53.433999999999997</v>
      </c>
      <c r="I26" s="72">
        <v>82.992000000000004</v>
      </c>
      <c r="J26" s="72">
        <v>48.17</v>
      </c>
      <c r="K26" s="72">
        <v>47.51</v>
      </c>
      <c r="L26" s="72">
        <v>56.439</v>
      </c>
      <c r="M26" s="72">
        <v>48.036000000000001</v>
      </c>
      <c r="N26" s="72">
        <v>35.411999999999999</v>
      </c>
      <c r="O26" s="72">
        <v>35.555999999999997</v>
      </c>
      <c r="P26" s="72">
        <v>24.98</v>
      </c>
      <c r="Q26" s="72">
        <v>26.638000000000002</v>
      </c>
      <c r="R26" s="72">
        <v>29.135999999999999</v>
      </c>
      <c r="S26" s="72">
        <v>22.895</v>
      </c>
      <c r="T26" s="72">
        <v>20.329000000000001</v>
      </c>
      <c r="U26" s="72">
        <v>21.475999999999999</v>
      </c>
      <c r="V26" s="72">
        <v>23.199000000000002</v>
      </c>
      <c r="W26" s="72">
        <v>20.599</v>
      </c>
      <c r="X26" s="72">
        <v>20.759</v>
      </c>
      <c r="Y26" s="72">
        <v>18.731999999999999</v>
      </c>
      <c r="Z26" s="73"/>
      <c r="AA26" s="74">
        <f>SUM(B26:Z26)</f>
        <v>1100.8369999999998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89.391999999999996</v>
      </c>
      <c r="C28" s="57">
        <f t="shared" ref="C28:Z28" si="2">IF(LEN(C$2)&gt;0,SUM(C25:C27),"")</f>
        <v>92.593999999999994</v>
      </c>
      <c r="D28" s="57">
        <f t="shared" si="2"/>
        <v>75.652000000000001</v>
      </c>
      <c r="E28" s="57">
        <f t="shared" si="2"/>
        <v>71.831999999999994</v>
      </c>
      <c r="F28" s="57">
        <f t="shared" si="2"/>
        <v>69.224000000000004</v>
      </c>
      <c r="G28" s="57">
        <f t="shared" si="2"/>
        <v>65.850999999999999</v>
      </c>
      <c r="H28" s="57">
        <f t="shared" si="2"/>
        <v>53.433999999999997</v>
      </c>
      <c r="I28" s="57">
        <f t="shared" si="2"/>
        <v>82.992000000000004</v>
      </c>
      <c r="J28" s="57">
        <f t="shared" si="2"/>
        <v>48.17</v>
      </c>
      <c r="K28" s="57">
        <f t="shared" si="2"/>
        <v>47.51</v>
      </c>
      <c r="L28" s="57">
        <f t="shared" si="2"/>
        <v>56.439</v>
      </c>
      <c r="M28" s="57">
        <f t="shared" si="2"/>
        <v>48.036000000000001</v>
      </c>
      <c r="N28" s="57">
        <f t="shared" si="2"/>
        <v>35.411999999999999</v>
      </c>
      <c r="O28" s="57">
        <f t="shared" si="2"/>
        <v>35.555999999999997</v>
      </c>
      <c r="P28" s="57">
        <f t="shared" si="2"/>
        <v>24.98</v>
      </c>
      <c r="Q28" s="57">
        <f t="shared" si="2"/>
        <v>26.638000000000002</v>
      </c>
      <c r="R28" s="57">
        <f t="shared" si="2"/>
        <v>29.135999999999999</v>
      </c>
      <c r="S28" s="57">
        <f t="shared" si="2"/>
        <v>22.895</v>
      </c>
      <c r="T28" s="57">
        <f t="shared" si="2"/>
        <v>20.329000000000001</v>
      </c>
      <c r="U28" s="57">
        <f t="shared" si="2"/>
        <v>21.475999999999999</v>
      </c>
      <c r="V28" s="57">
        <f t="shared" si="2"/>
        <v>23.199000000000002</v>
      </c>
      <c r="W28" s="57">
        <f t="shared" si="2"/>
        <v>20.599</v>
      </c>
      <c r="X28" s="57">
        <f t="shared" si="2"/>
        <v>20.759</v>
      </c>
      <c r="Y28" s="57">
        <f t="shared" si="2"/>
        <v>18.731999999999999</v>
      </c>
      <c r="Z28" s="58" t="str">
        <f t="shared" si="2"/>
        <v/>
      </c>
      <c r="AA28" s="59">
        <f>SUM(AA25:AA27)</f>
        <v>1100.8369999999998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89.391999999999996</v>
      </c>
      <c r="C47" s="83">
        <f t="shared" ref="C47:Z47" si="8">IF(LEN(C$2)&gt;0,C14+C22+C36,"")</f>
        <v>92.593999999999994</v>
      </c>
      <c r="D47" s="83">
        <f t="shared" si="8"/>
        <v>75.652000000000015</v>
      </c>
      <c r="E47" s="83">
        <f t="shared" si="8"/>
        <v>71.831999999999994</v>
      </c>
      <c r="F47" s="83">
        <f t="shared" si="8"/>
        <v>69.224000000000004</v>
      </c>
      <c r="G47" s="83">
        <f t="shared" si="8"/>
        <v>65.850999999999999</v>
      </c>
      <c r="H47" s="83">
        <f t="shared" si="8"/>
        <v>53.433999999999997</v>
      </c>
      <c r="I47" s="83">
        <f t="shared" si="8"/>
        <v>82.992000000000004</v>
      </c>
      <c r="J47" s="83">
        <f t="shared" si="8"/>
        <v>48.17</v>
      </c>
      <c r="K47" s="83">
        <f t="shared" si="8"/>
        <v>47.509999999999991</v>
      </c>
      <c r="L47" s="83">
        <f t="shared" si="8"/>
        <v>56.439</v>
      </c>
      <c r="M47" s="83">
        <f t="shared" si="8"/>
        <v>48.036000000000001</v>
      </c>
      <c r="N47" s="83">
        <f t="shared" si="8"/>
        <v>35.411999999999999</v>
      </c>
      <c r="O47" s="83">
        <f t="shared" si="8"/>
        <v>35.556000000000004</v>
      </c>
      <c r="P47" s="83">
        <f t="shared" si="8"/>
        <v>24.979999999999997</v>
      </c>
      <c r="Q47" s="83">
        <f t="shared" si="8"/>
        <v>26.637999999999998</v>
      </c>
      <c r="R47" s="83">
        <f t="shared" si="8"/>
        <v>29.136000000000003</v>
      </c>
      <c r="S47" s="83">
        <f t="shared" si="8"/>
        <v>22.895</v>
      </c>
      <c r="T47" s="83">
        <f t="shared" si="8"/>
        <v>20.328999999999997</v>
      </c>
      <c r="U47" s="83">
        <f t="shared" si="8"/>
        <v>21.475999999999999</v>
      </c>
      <c r="V47" s="83">
        <f t="shared" si="8"/>
        <v>23.198999999999998</v>
      </c>
      <c r="W47" s="83">
        <f t="shared" si="8"/>
        <v>20.598999999999997</v>
      </c>
      <c r="X47" s="83">
        <f t="shared" si="8"/>
        <v>20.759</v>
      </c>
      <c r="Y47" s="83">
        <f t="shared" si="8"/>
        <v>18.731999999999999</v>
      </c>
      <c r="Z47" s="84" t="str">
        <f t="shared" si="8"/>
        <v/>
      </c>
      <c r="AA47" s="100">
        <f>SUM(B47:Z47)</f>
        <v>1100.837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89.391999999999996</v>
      </c>
      <c r="C4" s="18">
        <v>92.594000000000008</v>
      </c>
      <c r="D4" s="18">
        <v>75.652000000000001</v>
      </c>
      <c r="E4" s="18">
        <v>71.831999999999994</v>
      </c>
      <c r="F4" s="18">
        <v>69.22399999999999</v>
      </c>
      <c r="G4" s="18">
        <v>65.850999999999999</v>
      </c>
      <c r="H4" s="18">
        <v>53.433999999999997</v>
      </c>
      <c r="I4" s="18">
        <v>82.99199999999999</v>
      </c>
      <c r="J4" s="18">
        <v>48.17</v>
      </c>
      <c r="K4" s="18">
        <v>47.510000000000005</v>
      </c>
      <c r="L4" s="18">
        <v>56.439</v>
      </c>
      <c r="M4" s="18">
        <v>48.036000000000001</v>
      </c>
      <c r="N4" s="18">
        <v>35.412000000000006</v>
      </c>
      <c r="O4" s="18">
        <v>35.555999999999997</v>
      </c>
      <c r="P4" s="18">
        <v>24.98</v>
      </c>
      <c r="Q4" s="18">
        <v>26.637999999999998</v>
      </c>
      <c r="R4" s="18">
        <v>29.135999999999999</v>
      </c>
      <c r="S4" s="18">
        <v>22.895</v>
      </c>
      <c r="T4" s="18">
        <v>20.329000000000001</v>
      </c>
      <c r="U4" s="18">
        <v>21.475999999999999</v>
      </c>
      <c r="V4" s="18">
        <v>23.198999999999998</v>
      </c>
      <c r="W4" s="18">
        <v>20.599</v>
      </c>
      <c r="X4" s="18">
        <v>20.759</v>
      </c>
      <c r="Y4" s="18">
        <v>18.731999999999999</v>
      </c>
      <c r="Z4" s="19"/>
      <c r="AA4" s="20">
        <f>SUM(B4:Z4)</f>
        <v>1100.8369999999998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132.72999999999999</v>
      </c>
      <c r="C7" s="28">
        <v>110.75</v>
      </c>
      <c r="D7" s="28">
        <v>100.27</v>
      </c>
      <c r="E7" s="28">
        <v>95.96</v>
      </c>
      <c r="F7" s="28">
        <v>97.88</v>
      </c>
      <c r="G7" s="28">
        <v>95.16</v>
      </c>
      <c r="H7" s="28">
        <v>95.07</v>
      </c>
      <c r="I7" s="28">
        <v>94.89</v>
      </c>
      <c r="J7" s="28">
        <v>95.61</v>
      </c>
      <c r="K7" s="28">
        <v>95.09</v>
      </c>
      <c r="L7" s="28">
        <v>99.22</v>
      </c>
      <c r="M7" s="28">
        <v>113.93</v>
      </c>
      <c r="N7" s="28">
        <v>138.26</v>
      </c>
      <c r="O7" s="28">
        <v>141.4</v>
      </c>
      <c r="P7" s="28">
        <v>132.13999999999999</v>
      </c>
      <c r="Q7" s="28">
        <v>160.22</v>
      </c>
      <c r="R7" s="28">
        <v>160.69</v>
      </c>
      <c r="S7" s="28">
        <v>160.80000000000001</v>
      </c>
      <c r="T7" s="28">
        <v>160.80000000000001</v>
      </c>
      <c r="U7" s="28">
        <v>160.63999999999999</v>
      </c>
      <c r="V7" s="28">
        <v>161.02000000000001</v>
      </c>
      <c r="W7" s="28">
        <v>160.16999999999999</v>
      </c>
      <c r="X7" s="28">
        <v>160.16</v>
      </c>
      <c r="Y7" s="28">
        <v>160.32</v>
      </c>
      <c r="Z7" s="29"/>
      <c r="AA7" s="30">
        <v>128.46583333333334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35.661999999999999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35.661999999999999</v>
      </c>
    </row>
    <row r="13" spans="1:27" ht="24.95" customHeight="1" x14ac:dyDescent="0.2">
      <c r="A13" s="50" t="s">
        <v>9</v>
      </c>
      <c r="B13" s="51">
        <v>89.391999999999996</v>
      </c>
      <c r="C13" s="52">
        <v>92.594000000000008</v>
      </c>
      <c r="D13" s="52">
        <v>75.652000000000001</v>
      </c>
      <c r="E13" s="52">
        <v>71.831999999999994</v>
      </c>
      <c r="F13" s="52">
        <v>69.22399999999999</v>
      </c>
      <c r="G13" s="52">
        <v>65.850999999999999</v>
      </c>
      <c r="H13" s="52">
        <v>53.433999999999997</v>
      </c>
      <c r="I13" s="52">
        <v>47.33</v>
      </c>
      <c r="J13" s="52">
        <v>48.17</v>
      </c>
      <c r="K13" s="52">
        <v>47.510000000000005</v>
      </c>
      <c r="L13" s="52">
        <v>56.439</v>
      </c>
      <c r="M13" s="52">
        <v>48.036000000000001</v>
      </c>
      <c r="N13" s="52">
        <v>35.412000000000006</v>
      </c>
      <c r="O13" s="52">
        <v>35.555999999999997</v>
      </c>
      <c r="P13" s="52">
        <v>24.98</v>
      </c>
      <c r="Q13" s="52">
        <v>26.637999999999998</v>
      </c>
      <c r="R13" s="52">
        <v>29.135999999999999</v>
      </c>
      <c r="S13" s="52">
        <v>22.895</v>
      </c>
      <c r="T13" s="52">
        <v>18.919</v>
      </c>
      <c r="U13" s="52">
        <v>20.065999999999999</v>
      </c>
      <c r="V13" s="52">
        <v>22.289000000000001</v>
      </c>
      <c r="W13" s="52">
        <v>19.689</v>
      </c>
      <c r="X13" s="52">
        <v>19.849</v>
      </c>
      <c r="Y13" s="52">
        <v>17.821999999999999</v>
      </c>
      <c r="Z13" s="53"/>
      <c r="AA13" s="54">
        <f>SUM(B13:Z13)</f>
        <v>1058.7149999999999</v>
      </c>
    </row>
    <row r="14" spans="1:27" ht="30" customHeight="1" thickBot="1" x14ac:dyDescent="0.25">
      <c r="A14" s="55" t="s">
        <v>10</v>
      </c>
      <c r="B14" s="56">
        <f>IF(LEN(B$2)&gt;0,SUM(B10:B13),"")</f>
        <v>89.391999999999996</v>
      </c>
      <c r="C14" s="57">
        <f t="shared" ref="C14:Z14" si="0">IF(LEN(C$2)&gt;0,SUM(C10:C13),"")</f>
        <v>92.594000000000008</v>
      </c>
      <c r="D14" s="57">
        <f t="shared" si="0"/>
        <v>75.652000000000001</v>
      </c>
      <c r="E14" s="57">
        <f t="shared" si="0"/>
        <v>71.831999999999994</v>
      </c>
      <c r="F14" s="57">
        <f t="shared" si="0"/>
        <v>69.22399999999999</v>
      </c>
      <c r="G14" s="57">
        <f t="shared" si="0"/>
        <v>65.850999999999999</v>
      </c>
      <c r="H14" s="57">
        <f t="shared" si="0"/>
        <v>53.433999999999997</v>
      </c>
      <c r="I14" s="57">
        <f t="shared" si="0"/>
        <v>82.99199999999999</v>
      </c>
      <c r="J14" s="57">
        <f t="shared" si="0"/>
        <v>48.17</v>
      </c>
      <c r="K14" s="57">
        <f t="shared" si="0"/>
        <v>47.510000000000005</v>
      </c>
      <c r="L14" s="57">
        <f t="shared" si="0"/>
        <v>56.439</v>
      </c>
      <c r="M14" s="57">
        <f t="shared" si="0"/>
        <v>48.036000000000001</v>
      </c>
      <c r="N14" s="57">
        <f t="shared" si="0"/>
        <v>35.412000000000006</v>
      </c>
      <c r="O14" s="57">
        <f t="shared" si="0"/>
        <v>35.555999999999997</v>
      </c>
      <c r="P14" s="57">
        <f t="shared" si="0"/>
        <v>24.98</v>
      </c>
      <c r="Q14" s="57">
        <f t="shared" si="0"/>
        <v>26.637999999999998</v>
      </c>
      <c r="R14" s="57">
        <f t="shared" si="0"/>
        <v>29.135999999999999</v>
      </c>
      <c r="S14" s="57">
        <f t="shared" si="0"/>
        <v>22.895</v>
      </c>
      <c r="T14" s="57">
        <f t="shared" si="0"/>
        <v>18.919</v>
      </c>
      <c r="U14" s="57">
        <f t="shared" si="0"/>
        <v>20.065999999999999</v>
      </c>
      <c r="V14" s="57">
        <f t="shared" si="0"/>
        <v>22.289000000000001</v>
      </c>
      <c r="W14" s="57">
        <f t="shared" si="0"/>
        <v>19.689</v>
      </c>
      <c r="X14" s="57">
        <f t="shared" si="0"/>
        <v>19.849</v>
      </c>
      <c r="Y14" s="57">
        <f t="shared" si="0"/>
        <v>17.821999999999999</v>
      </c>
      <c r="Z14" s="58" t="str">
        <f t="shared" si="0"/>
        <v/>
      </c>
      <c r="AA14" s="59">
        <f>SUM(AA9:AA13)</f>
        <v>1094.377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1.41</v>
      </c>
      <c r="U17" s="67">
        <v>1.41</v>
      </c>
      <c r="V17" s="67">
        <v>0.91</v>
      </c>
      <c r="W17" s="67">
        <v>0.91</v>
      </c>
      <c r="X17" s="67">
        <v>0.91</v>
      </c>
      <c r="Y17" s="67">
        <v>0.91</v>
      </c>
      <c r="Z17" s="68"/>
      <c r="AA17" s="69">
        <f>SUM(B17:Z17)</f>
        <v>6.46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1.41</v>
      </c>
      <c r="U22" s="83">
        <f t="shared" si="1"/>
        <v>1.41</v>
      </c>
      <c r="V22" s="83">
        <f t="shared" si="1"/>
        <v>0.91</v>
      </c>
      <c r="W22" s="83">
        <f t="shared" si="1"/>
        <v>0.91</v>
      </c>
      <c r="X22" s="83">
        <f t="shared" si="1"/>
        <v>0.91</v>
      </c>
      <c r="Y22" s="83">
        <f t="shared" si="1"/>
        <v>0.91</v>
      </c>
      <c r="Z22" s="84">
        <f t="shared" si="1"/>
        <v>0</v>
      </c>
      <c r="AA22" s="85">
        <f t="shared" si="1"/>
        <v>6.46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89.391999999999996</v>
      </c>
      <c r="C26" s="72">
        <v>92.593999999999994</v>
      </c>
      <c r="D26" s="72">
        <v>75.652000000000001</v>
      </c>
      <c r="E26" s="72">
        <v>71.831999999999994</v>
      </c>
      <c r="F26" s="72">
        <v>69.224000000000004</v>
      </c>
      <c r="G26" s="72">
        <v>65.850999999999999</v>
      </c>
      <c r="H26" s="72">
        <v>53.433999999999997</v>
      </c>
      <c r="I26" s="72">
        <v>82.992000000000004</v>
      </c>
      <c r="J26" s="72">
        <v>48.17</v>
      </c>
      <c r="K26" s="72">
        <v>47.51</v>
      </c>
      <c r="L26" s="72">
        <v>56.439</v>
      </c>
      <c r="M26" s="72">
        <v>48.036000000000001</v>
      </c>
      <c r="N26" s="72">
        <v>35.411999999999999</v>
      </c>
      <c r="O26" s="72">
        <v>35.555999999999997</v>
      </c>
      <c r="P26" s="72">
        <v>24.98</v>
      </c>
      <c r="Q26" s="72">
        <v>26.638000000000002</v>
      </c>
      <c r="R26" s="72">
        <v>29.135999999999999</v>
      </c>
      <c r="S26" s="72">
        <v>22.895</v>
      </c>
      <c r="T26" s="72">
        <v>20.329000000000001</v>
      </c>
      <c r="U26" s="72">
        <v>21.475999999999999</v>
      </c>
      <c r="V26" s="72">
        <v>23.199000000000002</v>
      </c>
      <c r="W26" s="72">
        <v>20.599</v>
      </c>
      <c r="X26" s="72">
        <v>20.759</v>
      </c>
      <c r="Y26" s="72">
        <v>18.731999999999999</v>
      </c>
      <c r="Z26" s="73"/>
      <c r="AA26" s="74">
        <f>SUM(B26:Z26)</f>
        <v>1100.8369999999998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89.391999999999996</v>
      </c>
      <c r="C28" s="57">
        <f t="shared" si="2"/>
        <v>92.593999999999994</v>
      </c>
      <c r="D28" s="57">
        <f t="shared" si="2"/>
        <v>75.652000000000001</v>
      </c>
      <c r="E28" s="57">
        <f t="shared" si="2"/>
        <v>71.831999999999994</v>
      </c>
      <c r="F28" s="57">
        <f t="shared" si="2"/>
        <v>69.224000000000004</v>
      </c>
      <c r="G28" s="57">
        <f t="shared" si="2"/>
        <v>65.850999999999999</v>
      </c>
      <c r="H28" s="57">
        <f t="shared" si="2"/>
        <v>53.433999999999997</v>
      </c>
      <c r="I28" s="57">
        <f t="shared" si="2"/>
        <v>82.992000000000004</v>
      </c>
      <c r="J28" s="57">
        <f t="shared" si="2"/>
        <v>48.17</v>
      </c>
      <c r="K28" s="57">
        <f t="shared" si="2"/>
        <v>47.51</v>
      </c>
      <c r="L28" s="57">
        <f t="shared" si="2"/>
        <v>56.439</v>
      </c>
      <c r="M28" s="57">
        <f t="shared" si="2"/>
        <v>48.036000000000001</v>
      </c>
      <c r="N28" s="57">
        <f t="shared" si="2"/>
        <v>35.411999999999999</v>
      </c>
      <c r="O28" s="57">
        <f t="shared" si="2"/>
        <v>35.555999999999997</v>
      </c>
      <c r="P28" s="57">
        <f t="shared" si="2"/>
        <v>24.98</v>
      </c>
      <c r="Q28" s="57">
        <f t="shared" si="2"/>
        <v>26.638000000000002</v>
      </c>
      <c r="R28" s="57">
        <f t="shared" si="2"/>
        <v>29.135999999999999</v>
      </c>
      <c r="S28" s="57">
        <f t="shared" si="2"/>
        <v>22.895</v>
      </c>
      <c r="T28" s="57">
        <f t="shared" si="2"/>
        <v>20.329000000000001</v>
      </c>
      <c r="U28" s="57">
        <f t="shared" si="2"/>
        <v>21.475999999999999</v>
      </c>
      <c r="V28" s="57">
        <f t="shared" si="2"/>
        <v>23.199000000000002</v>
      </c>
      <c r="W28" s="57">
        <f t="shared" si="2"/>
        <v>20.599</v>
      </c>
      <c r="X28" s="57">
        <f t="shared" si="2"/>
        <v>20.759</v>
      </c>
      <c r="Y28" s="57">
        <f t="shared" si="2"/>
        <v>18.731999999999999</v>
      </c>
      <c r="Z28" s="58">
        <f t="shared" si="2"/>
        <v>0</v>
      </c>
      <c r="AA28" s="59">
        <f t="shared" si="2"/>
        <v>1100.8369999999998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89.391999999999996</v>
      </c>
      <c r="C47" s="83">
        <f t="shared" ref="C47:Z47" si="8">SUM(C10:C13)+C22+C36</f>
        <v>92.594000000000008</v>
      </c>
      <c r="D47" s="83">
        <f t="shared" si="8"/>
        <v>75.652000000000001</v>
      </c>
      <c r="E47" s="83">
        <f t="shared" si="8"/>
        <v>71.831999999999994</v>
      </c>
      <c r="F47" s="83">
        <f t="shared" si="8"/>
        <v>69.22399999999999</v>
      </c>
      <c r="G47" s="83">
        <f t="shared" si="8"/>
        <v>65.850999999999999</v>
      </c>
      <c r="H47" s="83">
        <f t="shared" si="8"/>
        <v>53.433999999999997</v>
      </c>
      <c r="I47" s="83">
        <f t="shared" si="8"/>
        <v>82.99199999999999</v>
      </c>
      <c r="J47" s="83">
        <f t="shared" si="8"/>
        <v>48.17</v>
      </c>
      <c r="K47" s="83">
        <f t="shared" si="8"/>
        <v>47.510000000000005</v>
      </c>
      <c r="L47" s="83">
        <f t="shared" si="8"/>
        <v>56.439</v>
      </c>
      <c r="M47" s="83">
        <f t="shared" si="8"/>
        <v>48.036000000000001</v>
      </c>
      <c r="N47" s="83">
        <f t="shared" si="8"/>
        <v>35.412000000000006</v>
      </c>
      <c r="O47" s="83">
        <f t="shared" si="8"/>
        <v>35.555999999999997</v>
      </c>
      <c r="P47" s="83">
        <f t="shared" si="8"/>
        <v>24.98</v>
      </c>
      <c r="Q47" s="83">
        <f t="shared" si="8"/>
        <v>26.637999999999998</v>
      </c>
      <c r="R47" s="83">
        <f t="shared" si="8"/>
        <v>29.135999999999999</v>
      </c>
      <c r="S47" s="83">
        <f t="shared" si="8"/>
        <v>22.895</v>
      </c>
      <c r="T47" s="83">
        <f t="shared" si="8"/>
        <v>20.329000000000001</v>
      </c>
      <c r="U47" s="83">
        <f t="shared" si="8"/>
        <v>21.475999999999999</v>
      </c>
      <c r="V47" s="83">
        <f t="shared" si="8"/>
        <v>23.199000000000002</v>
      </c>
      <c r="W47" s="83">
        <f t="shared" si="8"/>
        <v>20.599</v>
      </c>
      <c r="X47" s="83">
        <f t="shared" si="8"/>
        <v>20.759</v>
      </c>
      <c r="Y47" s="83">
        <f t="shared" si="8"/>
        <v>18.731999999999999</v>
      </c>
      <c r="Z47" s="84">
        <f t="shared" si="8"/>
        <v>0</v>
      </c>
      <c r="AA47" s="100">
        <f>SUM(B47:Z47)</f>
        <v>1100.8369999999998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2021-08-06T20:19:33Z</dcterms:created>
  <dcterms:modified xsi:type="dcterms:W3CDTF">2021-08-06T20:19:33Z</dcterms:modified>
</cp:coreProperties>
</file>