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<sst xmlns="http://schemas.openxmlformats.org/spreadsheetml/2006/main" count="110" uniqueCount="49">
  <si>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05/08/2021 23:17:05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</si>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</sst>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15.103</c:v>
                </c:pt>
                <c:pt idx="6">
                  <c:v>18.320999999999998</c:v>
                </c:pt>
                <c:pt idx="7">
                  <c:v>20.579000000000001</c:v>
                </c:pt>
                <c:pt idx="8">
                  <c:v>25.271999999999998</c:v>
                </c:pt>
                <c:pt idx="9">
                  <c:v>23.444000000000003</c:v>
                </c:pt>
                <c:pt idx="10">
                  <c:v>12.722000000000001</c:v>
                </c:pt>
                <c:pt idx="11">
                  <c:v>5.4470000000000001</c:v>
                </c:pt>
                <c:pt idx="12">
                  <c:v>7.2750000000000004</c:v>
                </c:pt>
                <c:pt idx="13">
                  <c:v>7.2750000000000004</c:v>
                </c:pt>
                <c:pt idx="14">
                  <c:v>4.2750000000000004</c:v>
                </c:pt>
                <c:pt idx="15">
                  <c:v>9.597999999999999</c:v>
                </c:pt>
                <c:pt idx="17">
                  <c:v>20.815999999999999</c:v>
                </c:pt>
                <c:pt idx="18">
                  <c:v>14</c:v>
                </c:pt>
                <c:pt idx="19">
                  <c:v>14</c:v>
                </c:pt>
                <c:pt idx="20">
                  <c:v>12</c:v>
                </c:pt>
                <c:pt idx="21">
                  <c:v>10</c:v>
                </c:pt>
                <c:pt idx="22">
                  <c:v>10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3.96</c:v>
                </c:pt>
                <c:pt idx="1">
                  <c:v>3.8</c:v>
                </c:pt>
                <c:pt idx="2">
                  <c:v>5.38</c:v>
                </c:pt>
                <c:pt idx="3">
                  <c:v>17.434999999999999</c:v>
                </c:pt>
                <c:pt idx="4">
                  <c:v>17.567999999999998</c:v>
                </c:pt>
                <c:pt idx="5">
                  <c:v>20.601999999999997</c:v>
                </c:pt>
                <c:pt idx="6">
                  <c:v>1.8380000000000001</c:v>
                </c:pt>
                <c:pt idx="7">
                  <c:v>0.20499999999999999</c:v>
                </c:pt>
                <c:pt idx="8">
                  <c:v>1.1299999999999999</c:v>
                </c:pt>
                <c:pt idx="9">
                  <c:v>2.6760000000000002</c:v>
                </c:pt>
                <c:pt idx="10">
                  <c:v>0.105</c:v>
                </c:pt>
                <c:pt idx="11">
                  <c:v>7.4969999999999999</c:v>
                </c:pt>
                <c:pt idx="12">
                  <c:v>8.2769999999999992</c:v>
                </c:pt>
                <c:pt idx="13">
                  <c:v>8.3059999999999992</c:v>
                </c:pt>
                <c:pt idx="18">
                  <c:v>0.434</c:v>
                </c:pt>
                <c:pt idx="19">
                  <c:v>2.3159999999999998</c:v>
                </c:pt>
                <c:pt idx="20">
                  <c:v>0.35099999999999998</c:v>
                </c:pt>
                <c:pt idx="21">
                  <c:v>3.0030000000000001</c:v>
                </c:pt>
                <c:pt idx="22">
                  <c:v>7.7219999999999995</c:v>
                </c:pt>
                <c:pt idx="23">
                  <c:v>7.335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45.191000000000003</c:v>
                </c:pt>
                <c:pt idx="12">
                  <c:v>36.116</c:v>
                </c:pt>
                <c:pt idx="13">
                  <c:v>41.345999999999997</c:v>
                </c:pt>
                <c:pt idx="14">
                  <c:v>1.4039999999999999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489456"/>
        <c:axId val="288489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17.492999999999999</c:v>
                </c:pt>
                <c:pt idx="1">
                  <c:v>17.731999999999999</c:v>
                </c:pt>
                <c:pt idx="2">
                  <c:v>34.356999999999999</c:v>
                </c:pt>
                <c:pt idx="3">
                  <c:v>27.305</c:v>
                </c:pt>
                <c:pt idx="4">
                  <c:v>26.545000000000002</c:v>
                </c:pt>
                <c:pt idx="5">
                  <c:v>30.099999999999998</c:v>
                </c:pt>
                <c:pt idx="6">
                  <c:v>29.916999999999998</c:v>
                </c:pt>
                <c:pt idx="7">
                  <c:v>36.116999999999997</c:v>
                </c:pt>
                <c:pt idx="8">
                  <c:v>40.957999999999998</c:v>
                </c:pt>
                <c:pt idx="9">
                  <c:v>39.936999999999998</c:v>
                </c:pt>
                <c:pt idx="10">
                  <c:v>26.882999999999999</c:v>
                </c:pt>
                <c:pt idx="11">
                  <c:v>74.335000000000008</c:v>
                </c:pt>
                <c:pt idx="12">
                  <c:v>57.125</c:v>
                </c:pt>
                <c:pt idx="13">
                  <c:v>64.231999999999999</c:v>
                </c:pt>
                <c:pt idx="14">
                  <c:v>13.757999999999999</c:v>
                </c:pt>
                <c:pt idx="15">
                  <c:v>17.227999999999998</c:v>
                </c:pt>
                <c:pt idx="16">
                  <c:v>5.1660000000000004</c:v>
                </c:pt>
                <c:pt idx="17">
                  <c:v>24.581</c:v>
                </c:pt>
                <c:pt idx="18">
                  <c:v>16.501000000000001</c:v>
                </c:pt>
                <c:pt idx="19">
                  <c:v>18.381999999999998</c:v>
                </c:pt>
                <c:pt idx="20">
                  <c:v>14.793999999999999</c:v>
                </c:pt>
                <c:pt idx="21">
                  <c:v>14.719999999999999</c:v>
                </c:pt>
                <c:pt idx="22">
                  <c:v>19.462</c:v>
                </c:pt>
                <c:pt idx="23">
                  <c:v>17.425000000000001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89456"/>
        <c:axId val="288489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118.83</c:v>
                </c:pt>
                <c:pt idx="1">
                  <c:v>100</c:v>
                </c:pt>
                <c:pt idx="2">
                  <c:v>100</c:v>
                </c:pt>
                <c:pt idx="3">
                  <c:v>95.6</c:v>
                </c:pt>
                <c:pt idx="4">
                  <c:v>92.85</c:v>
                </c:pt>
                <c:pt idx="5">
                  <c:v>97.07</c:v>
                </c:pt>
                <c:pt idx="6">
                  <c:v>100</c:v>
                </c:pt>
                <c:pt idx="7">
                  <c:v>104.83</c:v>
                </c:pt>
                <c:pt idx="8">
                  <c:v>129.34</c:v>
                </c:pt>
                <c:pt idx="9">
                  <c:v>131.86000000000001</c:v>
                </c:pt>
                <c:pt idx="10">
                  <c:v>140.01</c:v>
                </c:pt>
                <c:pt idx="11">
                  <c:v>172.69</c:v>
                </c:pt>
                <c:pt idx="12">
                  <c:v>185.96</c:v>
                </c:pt>
                <c:pt idx="13">
                  <c:v>185.79</c:v>
                </c:pt>
                <c:pt idx="14">
                  <c:v>159.83000000000001</c:v>
                </c:pt>
                <c:pt idx="15">
                  <c:v>132.01</c:v>
                </c:pt>
                <c:pt idx="16">
                  <c:v>119.66</c:v>
                </c:pt>
                <c:pt idx="17">
                  <c:v>122.64</c:v>
                </c:pt>
                <c:pt idx="18">
                  <c:v>130.68</c:v>
                </c:pt>
                <c:pt idx="19">
                  <c:v>132.66999999999999</c:v>
                </c:pt>
                <c:pt idx="20">
                  <c:v>136.07</c:v>
                </c:pt>
                <c:pt idx="21">
                  <c:v>137</c:v>
                </c:pt>
                <c:pt idx="22">
                  <c:v>146</c:v>
                </c:pt>
                <c:pt idx="23">
                  <c:v>142.01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90632"/>
        <c:axId val="288490240"/>
      </c:lineChart>
      <c:catAx>
        <c:axId val="28848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89848"/>
        <c:crosses val="autoZero"/>
        <c:auto val="1"/>
        <c:lblAlgn val="ctr"/>
        <c:lblOffset val="100"/>
        <c:noMultiLvlLbl val="0"/>
      </c:catAx>
      <c:valAx>
        <c:axId val="28848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89456"/>
        <c:crosses val="autoZero"/>
        <c:crossBetween val="between"/>
      </c:valAx>
      <c:valAx>
        <c:axId val="288490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90632"/>
        <c:crosses val="max"/>
        <c:crossBetween val="between"/>
      </c:valAx>
      <c:catAx>
        <c:axId val="28849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90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238.12700000000001</v>
          </cell>
        </row>
        <row r="28">
          <cell r="C28">
            <v>124.05699999999999</v>
          </cell>
        </row>
        <row r="29">
          <cell r="C29">
            <v>0</v>
          </cell>
        </row>
        <row r="30">
          <cell r="C30">
            <v>119.93999999999998</v>
          </cell>
        </row>
        <row r="31">
          <cell r="C31">
            <v>0</v>
          </cell>
        </row>
        <row r="32">
          <cell r="C32">
            <v>53.366000000000007</v>
          </cell>
        </row>
        <row r="33">
          <cell r="C33">
            <v>149.56300000000002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2.5059999999999993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212.5</v>
          </cell>
        </row>
        <row r="46">
          <cell r="C46">
            <v>0</v>
          </cell>
        </row>
        <row r="47">
          <cell r="C47">
            <v>470.04699999999997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118.83</v>
          </cell>
          <cell r="C7">
            <v>100</v>
          </cell>
          <cell r="D7">
            <v>100</v>
          </cell>
          <cell r="E7">
            <v>95.6</v>
          </cell>
          <cell r="F7">
            <v>92.85</v>
          </cell>
          <cell r="G7">
            <v>97.07</v>
          </cell>
          <cell r="H7">
            <v>100</v>
          </cell>
          <cell r="I7">
            <v>104.83</v>
          </cell>
          <cell r="J7">
            <v>129.34</v>
          </cell>
          <cell r="K7">
            <v>131.86000000000001</v>
          </cell>
          <cell r="L7">
            <v>140.01</v>
          </cell>
          <cell r="M7">
            <v>172.69</v>
          </cell>
          <cell r="N7">
            <v>185.96</v>
          </cell>
          <cell r="O7">
            <v>185.79</v>
          </cell>
          <cell r="P7">
            <v>159.83000000000001</v>
          </cell>
          <cell r="Q7">
            <v>132.01</v>
          </cell>
          <cell r="R7">
            <v>119.66</v>
          </cell>
          <cell r="S7">
            <v>122.64</v>
          </cell>
          <cell r="T7">
            <v>130.68</v>
          </cell>
          <cell r="U7">
            <v>132.66999999999999</v>
          </cell>
          <cell r="V7">
            <v>136.07</v>
          </cell>
          <cell r="W7">
            <v>137</v>
          </cell>
          <cell r="X7">
            <v>146</v>
          </cell>
          <cell r="Y7">
            <v>142.01</v>
          </cell>
        </row>
        <row r="26">
          <cell r="S26">
            <v>18</v>
          </cell>
          <cell r="T26">
            <v>14</v>
          </cell>
          <cell r="U26">
            <v>14</v>
          </cell>
          <cell r="V26">
            <v>12</v>
          </cell>
          <cell r="W26">
            <v>10</v>
          </cell>
          <cell r="X26">
            <v>10</v>
          </cell>
          <cell r="Y26">
            <v>8</v>
          </cell>
        </row>
        <row r="35">
          <cell r="D35">
            <v>9.6890000000000001</v>
          </cell>
          <cell r="H35">
            <v>10.289</v>
          </cell>
          <cell r="I35">
            <v>10.29</v>
          </cell>
          <cell r="J35">
            <v>10.109</v>
          </cell>
          <cell r="K35">
            <v>9.1780000000000008</v>
          </cell>
          <cell r="L35">
            <v>5.0890000000000004</v>
          </cell>
          <cell r="M35">
            <v>5.4470000000000001</v>
          </cell>
          <cell r="N35">
            <v>7.2750000000000004</v>
          </cell>
          <cell r="O35">
            <v>7.2750000000000004</v>
          </cell>
          <cell r="P35">
            <v>4.2750000000000004</v>
          </cell>
          <cell r="Q35">
            <v>5.9989999999999997</v>
          </cell>
          <cell r="S35">
            <v>2.8159999999999998</v>
          </cell>
        </row>
        <row r="36">
          <cell r="D36">
            <v>5.4139999999999997</v>
          </cell>
          <cell r="H36">
            <v>8.032</v>
          </cell>
          <cell r="I36">
            <v>10.289</v>
          </cell>
          <cell r="J36">
            <v>15.163</v>
          </cell>
          <cell r="K36">
            <v>14.266</v>
          </cell>
          <cell r="L36">
            <v>7.633</v>
          </cell>
          <cell r="Q36">
            <v>3.5990000000000002</v>
          </cell>
        </row>
        <row r="43">
          <cell r="M43">
            <v>45.191000000000003</v>
          </cell>
          <cell r="N43">
            <v>36.116</v>
          </cell>
          <cell r="O43">
            <v>41.345999999999997</v>
          </cell>
        </row>
        <row r="47">
          <cell r="P47">
            <v>1.4039999999999999</v>
          </cell>
        </row>
        <row r="57">
          <cell r="B57">
            <v>3.96</v>
          </cell>
          <cell r="C57">
            <v>3.8</v>
          </cell>
          <cell r="D57">
            <v>5.38</v>
          </cell>
          <cell r="E57">
            <v>17.434999999999999</v>
          </cell>
          <cell r="F57">
            <v>17.567999999999998</v>
          </cell>
          <cell r="G57">
            <v>20.601999999999997</v>
          </cell>
          <cell r="H57">
            <v>1.8380000000000001</v>
          </cell>
          <cell r="I57">
            <v>0.20499999999999999</v>
          </cell>
          <cell r="J57">
            <v>1.1299999999999999</v>
          </cell>
          <cell r="K57">
            <v>2.6760000000000002</v>
          </cell>
          <cell r="L57">
            <v>0.105</v>
          </cell>
          <cell r="M57">
            <v>7.4969999999999999</v>
          </cell>
          <cell r="N57">
            <v>8.2769999999999992</v>
          </cell>
          <cell r="O57">
            <v>8.3059999999999992</v>
          </cell>
          <cell r="T57">
            <v>0.434</v>
          </cell>
          <cell r="U57">
            <v>2.3159999999999998</v>
          </cell>
          <cell r="V57">
            <v>0.35099999999999998</v>
          </cell>
          <cell r="W57">
            <v>3.0030000000000001</v>
          </cell>
          <cell r="X57">
            <v>7.7219999999999995</v>
          </cell>
          <cell r="Y57">
            <v>7.335</v>
          </cell>
        </row>
        <row r="63">
          <cell r="B63">
            <v>6.2569999999999997</v>
          </cell>
          <cell r="C63">
            <v>6.2119999999999997</v>
          </cell>
          <cell r="D63">
            <v>6.1929999999999996</v>
          </cell>
          <cell r="E63">
            <v>2.1539999999999999</v>
          </cell>
          <cell r="F63">
            <v>2.2189999999999999</v>
          </cell>
          <cell r="G63">
            <v>2.5249999999999999</v>
          </cell>
          <cell r="H63">
            <v>3.145</v>
          </cell>
          <cell r="I63">
            <v>5.6970000000000001</v>
          </cell>
          <cell r="J63">
            <v>5.98</v>
          </cell>
          <cell r="K63">
            <v>3.9140000000000001</v>
          </cell>
          <cell r="L63">
            <v>3.9950000000000001</v>
          </cell>
          <cell r="M63">
            <v>5.0750000000000002</v>
          </cell>
        </row>
        <row r="64">
          <cell r="B64">
            <v>7.2759999999999998</v>
          </cell>
          <cell r="C64">
            <v>7.7200000000000006</v>
          </cell>
          <cell r="D64">
            <v>7.6810000000000009</v>
          </cell>
          <cell r="E64">
            <v>7.7160000000000002</v>
          </cell>
          <cell r="F64">
            <v>6.7579999999999991</v>
          </cell>
          <cell r="G64">
            <v>6.9729999999999999</v>
          </cell>
          <cell r="H64">
            <v>6.6130000000000004</v>
          </cell>
          <cell r="I64">
            <v>9.6359999999999992</v>
          </cell>
          <cell r="J64">
            <v>8.5760000000000005</v>
          </cell>
          <cell r="K64">
            <v>9.9030000000000005</v>
          </cell>
          <cell r="L64">
            <v>10.061</v>
          </cell>
          <cell r="M64">
            <v>11.125</v>
          </cell>
          <cell r="N64">
            <v>5.4569999999999999</v>
          </cell>
          <cell r="O64">
            <v>7.3049999999999997</v>
          </cell>
          <cell r="P64">
            <v>8.0790000000000006</v>
          </cell>
          <cell r="Q64">
            <v>7.63</v>
          </cell>
          <cell r="R64">
            <v>5.1660000000000004</v>
          </cell>
          <cell r="S64">
            <v>3.7650000000000001</v>
          </cell>
          <cell r="T64">
            <v>2.0670000000000002</v>
          </cell>
          <cell r="U64">
            <v>2.0659999999999998</v>
          </cell>
          <cell r="V64">
            <v>2.4430000000000001</v>
          </cell>
          <cell r="W64">
            <v>1.7169999999999999</v>
          </cell>
          <cell r="X64">
            <v>1.74</v>
          </cell>
          <cell r="Y64">
            <v>2.09</v>
          </cell>
        </row>
      </sheetData>
      <sheetData sheetId="17">
        <row r="24">
          <cell r="M24">
            <v>22</v>
          </cell>
          <cell r="N24">
            <v>37</v>
          </cell>
          <cell r="O24">
            <v>42</v>
          </cell>
          <cell r="P24">
            <v>1.5</v>
          </cell>
          <cell r="S24">
            <v>18</v>
          </cell>
          <cell r="T24">
            <v>14</v>
          </cell>
          <cell r="U24">
            <v>14</v>
          </cell>
          <cell r="V24">
            <v>12</v>
          </cell>
          <cell r="W24">
            <v>10</v>
          </cell>
          <cell r="X24">
            <v>10</v>
          </cell>
          <cell r="Y24">
            <v>8</v>
          </cell>
        </row>
        <row r="26">
          <cell r="M26">
            <v>7</v>
          </cell>
        </row>
        <row r="27">
          <cell r="M27">
            <v>17</v>
          </cell>
        </row>
        <row r="57">
          <cell r="B57">
            <v>17.492999999999999</v>
          </cell>
          <cell r="C57">
            <v>17.731999999999999</v>
          </cell>
          <cell r="D57">
            <v>34.356999999999999</v>
          </cell>
          <cell r="E57">
            <v>27.305</v>
          </cell>
          <cell r="F57">
            <v>26.545000000000002</v>
          </cell>
          <cell r="G57">
            <v>30.099999999999998</v>
          </cell>
          <cell r="H57">
            <v>29.916999999999998</v>
          </cell>
          <cell r="I57">
            <v>36.116999999999997</v>
          </cell>
          <cell r="J57">
            <v>40.957999999999998</v>
          </cell>
          <cell r="K57">
            <v>39.936999999999998</v>
          </cell>
          <cell r="L57">
            <v>26.882999999999999</v>
          </cell>
          <cell r="M57">
            <v>28.335000000000001</v>
          </cell>
          <cell r="N57">
            <v>20.125000000000004</v>
          </cell>
          <cell r="O57">
            <v>22.231999999999999</v>
          </cell>
          <cell r="P57">
            <v>12.257999999999999</v>
          </cell>
          <cell r="Q57">
            <v>17.227999999999998</v>
          </cell>
          <cell r="R57">
            <v>5.1660000000000004</v>
          </cell>
          <cell r="S57">
            <v>6.5810000000000004</v>
          </cell>
          <cell r="T57">
            <v>1.796</v>
          </cell>
          <cell r="U57">
            <v>3.8029999999999999</v>
          </cell>
          <cell r="V57">
            <v>2.0230000000000001</v>
          </cell>
          <cell r="W57">
            <v>4.3109999999999999</v>
          </cell>
          <cell r="X57">
            <v>9.42</v>
          </cell>
          <cell r="Y57">
            <v>9.4250000000000007</v>
          </cell>
        </row>
        <row r="64">
          <cell r="T64">
            <v>0.70499999999999996</v>
          </cell>
          <cell r="U64">
            <v>0.57899999999999996</v>
          </cell>
          <cell r="V64">
            <v>0.77100000000000002</v>
          </cell>
          <cell r="W64">
            <v>0.40899999999999997</v>
          </cell>
          <cell r="X64">
            <v>4.2000000000000003E-2</v>
          </cell>
        </row>
      </sheetData>
      <sheetData sheetId="18">
        <row r="7">
          <cell r="B7">
            <v>118.83</v>
          </cell>
          <cell r="C7">
            <v>100</v>
          </cell>
          <cell r="D7">
            <v>100</v>
          </cell>
          <cell r="E7">
            <v>95.6</v>
          </cell>
          <cell r="F7">
            <v>92.85</v>
          </cell>
          <cell r="G7">
            <v>97.07</v>
          </cell>
          <cell r="H7">
            <v>100</v>
          </cell>
          <cell r="I7">
            <v>104.83</v>
          </cell>
          <cell r="J7">
            <v>129.34</v>
          </cell>
          <cell r="K7">
            <v>131.86000000000001</v>
          </cell>
          <cell r="L7">
            <v>140.01</v>
          </cell>
          <cell r="M7">
            <v>172.69</v>
          </cell>
          <cell r="N7">
            <v>185.96</v>
          </cell>
          <cell r="O7">
            <v>185.79</v>
          </cell>
          <cell r="P7">
            <v>159.83000000000001</v>
          </cell>
          <cell r="Q7">
            <v>132.01</v>
          </cell>
          <cell r="R7">
            <v>119.66</v>
          </cell>
          <cell r="S7">
            <v>122.64</v>
          </cell>
          <cell r="T7">
            <v>130.68</v>
          </cell>
          <cell r="U7">
            <v>132.66999999999999</v>
          </cell>
          <cell r="V7">
            <v>136.07</v>
          </cell>
          <cell r="W7">
            <v>137</v>
          </cell>
          <cell r="X7">
            <v>146</v>
          </cell>
          <cell r="Y7">
            <v>142.01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17.492999999999999</v>
      </c>
      <c r="C4" s="18">
        <v>17.731999999999999</v>
      </c>
      <c r="D4" s="18">
        <v>34.356999999999992</v>
      </c>
      <c r="E4" s="18">
        <v>27.305</v>
      </c>
      <c r="F4" s="18">
        <v>26.545000000000002</v>
      </c>
      <c r="G4" s="18">
        <v>30.1</v>
      </c>
      <c r="H4" s="18">
        <v>29.917000000000002</v>
      </c>
      <c r="I4" s="18">
        <v>36.11699999999999</v>
      </c>
      <c r="J4" s="18">
        <v>40.958000000000006</v>
      </c>
      <c r="K4" s="18">
        <v>39.937000000000005</v>
      </c>
      <c r="L4" s="18">
        <v>26.883000000000006</v>
      </c>
      <c r="M4" s="18">
        <v>74.334999999999994</v>
      </c>
      <c r="N4" s="18">
        <v>57.125</v>
      </c>
      <c r="O4" s="18">
        <v>64.231999999999999</v>
      </c>
      <c r="P4" s="18">
        <v>13.758000000000001</v>
      </c>
      <c r="Q4" s="18">
        <v>17.228000000000002</v>
      </c>
      <c r="R4" s="18">
        <v>5.1660000000000004</v>
      </c>
      <c r="S4" s="18">
        <v>24.581</v>
      </c>
      <c r="T4" s="18">
        <v>16.500999999999998</v>
      </c>
      <c r="U4" s="18">
        <v>18.382000000000001</v>
      </c>
      <c r="V4" s="18">
        <v>14.794</v>
      </c>
      <c r="W4" s="18">
        <v>14.719999999999999</v>
      </c>
      <c r="X4" s="18">
        <v>19.462</v>
      </c>
      <c r="Y4" s="18">
        <v>17.425000000000001</v>
      </c>
      <c r="Z4" s="19"/>
      <c r="AA4" s="20">
        <f>SUM(B4:Z4)</f>
        <v>685.05299999999988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118.83</v>
      </c>
      <c r="C7" s="28">
        <v>100</v>
      </c>
      <c r="D7" s="28">
        <v>100</v>
      </c>
      <c r="E7" s="28">
        <v>95.6</v>
      </c>
      <c r="F7" s="28">
        <v>92.85</v>
      </c>
      <c r="G7" s="28">
        <v>97.07</v>
      </c>
      <c r="H7" s="28">
        <v>100</v>
      </c>
      <c r="I7" s="28">
        <v>104.83</v>
      </c>
      <c r="J7" s="28">
        <v>129.34</v>
      </c>
      <c r="K7" s="28">
        <v>131.86000000000001</v>
      </c>
      <c r="L7" s="28">
        <v>140.01</v>
      </c>
      <c r="M7" s="28">
        <v>172.69</v>
      </c>
      <c r="N7" s="28">
        <v>185.96</v>
      </c>
      <c r="O7" s="28">
        <v>185.79</v>
      </c>
      <c r="P7" s="28">
        <v>159.83000000000001</v>
      </c>
      <c r="Q7" s="28">
        <v>132.01</v>
      </c>
      <c r="R7" s="28">
        <v>119.66</v>
      </c>
      <c r="S7" s="28">
        <v>122.64</v>
      </c>
      <c r="T7" s="28">
        <v>130.68</v>
      </c>
      <c r="U7" s="28">
        <v>132.66999999999999</v>
      </c>
      <c r="V7" s="28">
        <v>136.07</v>
      </c>
      <c r="W7" s="28">
        <v>137</v>
      </c>
      <c r="X7" s="28">
        <v>146</v>
      </c>
      <c r="Y7" s="28">
        <v>142.01</v>
      </c>
      <c r="Z7" s="29"/>
      <c r="AA7" s="30">
        <f>IF(SUM(GR_MAINLAND_MCP_SUM_SELL)&lt;&gt;0,AVERAGEIF(GR_MAINLAND_MCP_SUM_SELL,"&lt;&gt;"""),"")</f>
        <v>129.72499999999999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15.103</v>
      </c>
      <c r="E11" s="47"/>
      <c r="F11" s="47"/>
      <c r="G11" s="47"/>
      <c r="H11" s="47">
        <v>18.320999999999998</v>
      </c>
      <c r="I11" s="47">
        <v>20.579000000000001</v>
      </c>
      <c r="J11" s="47">
        <v>25.271999999999998</v>
      </c>
      <c r="K11" s="47">
        <v>23.444000000000003</v>
      </c>
      <c r="L11" s="47">
        <v>12.722000000000001</v>
      </c>
      <c r="M11" s="47">
        <v>5.4470000000000001</v>
      </c>
      <c r="N11" s="47">
        <v>7.2750000000000004</v>
      </c>
      <c r="O11" s="47">
        <v>7.2750000000000004</v>
      </c>
      <c r="P11" s="47">
        <v>4.2750000000000004</v>
      </c>
      <c r="Q11" s="47">
        <v>9.597999999999999</v>
      </c>
      <c r="R11" s="47"/>
      <c r="S11" s="47">
        <v>20.815999999999999</v>
      </c>
      <c r="T11" s="47">
        <v>14</v>
      </c>
      <c r="U11" s="47">
        <v>14</v>
      </c>
      <c r="V11" s="47">
        <v>12</v>
      </c>
      <c r="W11" s="47">
        <v>10</v>
      </c>
      <c r="X11" s="47">
        <v>10</v>
      </c>
      <c r="Y11" s="47">
        <v>8</v>
      </c>
      <c r="Z11" s="48"/>
      <c r="AA11" s="49">
        <f>SUM(B11:Z11)</f>
        <v>238.12700000000004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45.191000000000003</v>
      </c>
      <c r="N12" s="47">
        <v>36.116</v>
      </c>
      <c r="O12" s="47">
        <v>41.345999999999997</v>
      </c>
      <c r="P12" s="47">
        <v>1.4039999999999999</v>
      </c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124.05699999999999</v>
      </c>
    </row>
    <row r="13" spans="1:27" ht="24.95" customHeight="1" x14ac:dyDescent="0.2">
      <c r="A13" s="50" t="s">
        <v>9</v>
      </c>
      <c r="B13" s="51">
        <v>3.96</v>
      </c>
      <c r="C13" s="52">
        <v>3.8</v>
      </c>
      <c r="D13" s="52">
        <v>5.38</v>
      </c>
      <c r="E13" s="52">
        <v>17.434999999999999</v>
      </c>
      <c r="F13" s="52">
        <v>17.567999999999998</v>
      </c>
      <c r="G13" s="52">
        <v>20.601999999999997</v>
      </c>
      <c r="H13" s="52">
        <v>1.8380000000000001</v>
      </c>
      <c r="I13" s="52">
        <v>0.20499999999999999</v>
      </c>
      <c r="J13" s="52">
        <v>1.1299999999999999</v>
      </c>
      <c r="K13" s="52">
        <v>2.6760000000000002</v>
      </c>
      <c r="L13" s="52">
        <v>0.105</v>
      </c>
      <c r="M13" s="52">
        <v>7.4969999999999999</v>
      </c>
      <c r="N13" s="52">
        <v>8.2769999999999992</v>
      </c>
      <c r="O13" s="52">
        <v>8.3059999999999992</v>
      </c>
      <c r="P13" s="52"/>
      <c r="Q13" s="52"/>
      <c r="R13" s="52"/>
      <c r="S13" s="52"/>
      <c r="T13" s="52">
        <v>0.434</v>
      </c>
      <c r="U13" s="52">
        <v>2.3159999999999998</v>
      </c>
      <c r="V13" s="52">
        <v>0.35099999999999998</v>
      </c>
      <c r="W13" s="52">
        <v>3.0030000000000001</v>
      </c>
      <c r="X13" s="52">
        <v>7.7219999999999995</v>
      </c>
      <c r="Y13" s="52">
        <v>7.335</v>
      </c>
      <c r="Z13" s="53"/>
      <c r="AA13" s="54">
        <f>SUM(B13:Z13)</f>
        <v>119.93999999999998</v>
      </c>
    </row>
    <row r="14" spans="1:27" ht="30" customHeight="1" thickBot="1" x14ac:dyDescent="0.25">
      <c r="A14" s="55" t="s">
        <v>10</v>
      </c>
      <c r="B14" s="56">
        <f>IF(LEN(B$2)&gt;0,SUM(B10:B13),"")</f>
        <v>3.96</v>
      </c>
      <c r="C14" s="57">
        <f t="shared" ref="C14:Z14" si="0">IF(LEN(C$2)&gt;0,SUM(C10:C13),"")</f>
        <v>3.8</v>
      </c>
      <c r="D14" s="57">
        <f t="shared" si="0"/>
        <v>20.483000000000001</v>
      </c>
      <c r="E14" s="57">
        <f t="shared" si="0"/>
        <v>17.434999999999999</v>
      </c>
      <c r="F14" s="57">
        <f t="shared" si="0"/>
        <v>17.567999999999998</v>
      </c>
      <c r="G14" s="57">
        <f t="shared" si="0"/>
        <v>20.601999999999997</v>
      </c>
      <c r="H14" s="57">
        <f t="shared" si="0"/>
        <v>20.158999999999999</v>
      </c>
      <c r="I14" s="57">
        <f t="shared" si="0"/>
        <v>20.783999999999999</v>
      </c>
      <c r="J14" s="57">
        <f t="shared" si="0"/>
        <v>26.401999999999997</v>
      </c>
      <c r="K14" s="57">
        <f t="shared" si="0"/>
        <v>26.120000000000005</v>
      </c>
      <c r="L14" s="57">
        <f t="shared" si="0"/>
        <v>12.827000000000002</v>
      </c>
      <c r="M14" s="57">
        <f t="shared" si="0"/>
        <v>58.135000000000005</v>
      </c>
      <c r="N14" s="57">
        <f t="shared" si="0"/>
        <v>51.667999999999999</v>
      </c>
      <c r="O14" s="57">
        <f t="shared" si="0"/>
        <v>56.926999999999992</v>
      </c>
      <c r="P14" s="57">
        <f t="shared" si="0"/>
        <v>5.6790000000000003</v>
      </c>
      <c r="Q14" s="57">
        <f t="shared" si="0"/>
        <v>9.597999999999999</v>
      </c>
      <c r="R14" s="57">
        <f t="shared" si="0"/>
        <v>0</v>
      </c>
      <c r="S14" s="57">
        <f t="shared" si="0"/>
        <v>20.815999999999999</v>
      </c>
      <c r="T14" s="57">
        <f t="shared" si="0"/>
        <v>14.433999999999999</v>
      </c>
      <c r="U14" s="57">
        <f t="shared" si="0"/>
        <v>16.315999999999999</v>
      </c>
      <c r="V14" s="57">
        <f t="shared" si="0"/>
        <v>12.350999999999999</v>
      </c>
      <c r="W14" s="57">
        <f t="shared" si="0"/>
        <v>13.003</v>
      </c>
      <c r="X14" s="57">
        <f t="shared" si="0"/>
        <v>17.722000000000001</v>
      </c>
      <c r="Y14" s="57">
        <f t="shared" si="0"/>
        <v>15.335000000000001</v>
      </c>
      <c r="Z14" s="58" t="str">
        <f t="shared" si="0"/>
        <v/>
      </c>
      <c r="AA14" s="59">
        <f>SUM(AA9:AA13)</f>
        <v>482.12400000000002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6.2569999999999997</v>
      </c>
      <c r="C18" s="72">
        <v>6.2119999999999997</v>
      </c>
      <c r="D18" s="72">
        <v>6.1929999999999996</v>
      </c>
      <c r="E18" s="72">
        <v>2.1539999999999999</v>
      </c>
      <c r="F18" s="72">
        <v>2.2189999999999999</v>
      </c>
      <c r="G18" s="72">
        <v>2.5249999999999999</v>
      </c>
      <c r="H18" s="72">
        <v>3.145</v>
      </c>
      <c r="I18" s="72">
        <v>5.6970000000000001</v>
      </c>
      <c r="J18" s="72">
        <v>5.98</v>
      </c>
      <c r="K18" s="72">
        <v>3.9140000000000001</v>
      </c>
      <c r="L18" s="72">
        <v>3.9950000000000001</v>
      </c>
      <c r="M18" s="72">
        <v>5.0750000000000002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53.366000000000007</v>
      </c>
    </row>
    <row r="19" spans="1:27" ht="24.95" customHeight="1" x14ac:dyDescent="0.2">
      <c r="A19" s="70" t="s">
        <v>14</v>
      </c>
      <c r="B19" s="75">
        <v>7.2759999999999998</v>
      </c>
      <c r="C19" s="76">
        <v>7.7200000000000006</v>
      </c>
      <c r="D19" s="76">
        <v>7.6810000000000009</v>
      </c>
      <c r="E19" s="76">
        <v>7.7160000000000002</v>
      </c>
      <c r="F19" s="76">
        <v>6.7579999999999991</v>
      </c>
      <c r="G19" s="76">
        <v>6.9729999999999999</v>
      </c>
      <c r="H19" s="76">
        <v>6.6130000000000004</v>
      </c>
      <c r="I19" s="76">
        <v>9.6359999999999992</v>
      </c>
      <c r="J19" s="76">
        <v>8.5760000000000005</v>
      </c>
      <c r="K19" s="76">
        <v>9.9030000000000005</v>
      </c>
      <c r="L19" s="76">
        <v>10.061</v>
      </c>
      <c r="M19" s="76">
        <v>11.125</v>
      </c>
      <c r="N19" s="76">
        <v>5.4569999999999999</v>
      </c>
      <c r="O19" s="76">
        <v>7.3049999999999997</v>
      </c>
      <c r="P19" s="76">
        <v>8.0790000000000006</v>
      </c>
      <c r="Q19" s="76">
        <v>7.63</v>
      </c>
      <c r="R19" s="76">
        <v>5.1660000000000004</v>
      </c>
      <c r="S19" s="76">
        <v>3.7650000000000001</v>
      </c>
      <c r="T19" s="76">
        <v>2.0670000000000002</v>
      </c>
      <c r="U19" s="76">
        <v>2.0659999999999998</v>
      </c>
      <c r="V19" s="76">
        <v>2.4430000000000001</v>
      </c>
      <c r="W19" s="76">
        <v>1.7169999999999999</v>
      </c>
      <c r="X19" s="76">
        <v>1.74</v>
      </c>
      <c r="Y19" s="76">
        <v>2.09</v>
      </c>
      <c r="Z19" s="73"/>
      <c r="AA19" s="74">
        <f>SUM(B19:Z19)</f>
        <v>149.56300000000002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13.532999999999999</v>
      </c>
      <c r="C22" s="83">
        <f t="shared" ref="C22:Z22" si="1">IF(LEN(C$2)&gt;0,SUM(C17:C21),"")</f>
        <v>13.932</v>
      </c>
      <c r="D22" s="83">
        <f t="shared" si="1"/>
        <v>13.874000000000001</v>
      </c>
      <c r="E22" s="83">
        <f t="shared" si="1"/>
        <v>9.870000000000001</v>
      </c>
      <c r="F22" s="83">
        <f t="shared" si="1"/>
        <v>8.9769999999999985</v>
      </c>
      <c r="G22" s="83">
        <f t="shared" si="1"/>
        <v>9.4979999999999993</v>
      </c>
      <c r="H22" s="83">
        <f t="shared" si="1"/>
        <v>9.7580000000000009</v>
      </c>
      <c r="I22" s="83">
        <f t="shared" si="1"/>
        <v>15.332999999999998</v>
      </c>
      <c r="J22" s="83">
        <f t="shared" si="1"/>
        <v>14.556000000000001</v>
      </c>
      <c r="K22" s="83">
        <f t="shared" si="1"/>
        <v>13.817</v>
      </c>
      <c r="L22" s="83">
        <f t="shared" si="1"/>
        <v>14.056000000000001</v>
      </c>
      <c r="M22" s="83">
        <f t="shared" si="1"/>
        <v>16.2</v>
      </c>
      <c r="N22" s="83">
        <f t="shared" si="1"/>
        <v>5.4569999999999999</v>
      </c>
      <c r="O22" s="83">
        <f t="shared" si="1"/>
        <v>7.3049999999999997</v>
      </c>
      <c r="P22" s="83">
        <f t="shared" si="1"/>
        <v>8.0790000000000006</v>
      </c>
      <c r="Q22" s="83">
        <f t="shared" si="1"/>
        <v>7.63</v>
      </c>
      <c r="R22" s="83">
        <f t="shared" si="1"/>
        <v>5.1660000000000004</v>
      </c>
      <c r="S22" s="83">
        <f t="shared" si="1"/>
        <v>3.7650000000000001</v>
      </c>
      <c r="T22" s="83">
        <f t="shared" si="1"/>
        <v>2.0670000000000002</v>
      </c>
      <c r="U22" s="83">
        <f t="shared" si="1"/>
        <v>2.0659999999999998</v>
      </c>
      <c r="V22" s="83">
        <f t="shared" si="1"/>
        <v>2.4430000000000001</v>
      </c>
      <c r="W22" s="83">
        <f t="shared" si="1"/>
        <v>1.7169999999999999</v>
      </c>
      <c r="X22" s="83">
        <f t="shared" si="1"/>
        <v>1.74</v>
      </c>
      <c r="Y22" s="83">
        <f t="shared" si="1"/>
        <v>2.09</v>
      </c>
      <c r="Z22" s="84" t="str">
        <f t="shared" si="1"/>
        <v/>
      </c>
      <c r="AA22" s="85">
        <f>SUM(AA17:AA21)</f>
        <v>202.92900000000003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17.492999999999999</v>
      </c>
      <c r="C26" s="72">
        <v>17.731999999999999</v>
      </c>
      <c r="D26" s="72">
        <v>34.356999999999999</v>
      </c>
      <c r="E26" s="72">
        <v>27.305</v>
      </c>
      <c r="F26" s="72">
        <v>26.545000000000002</v>
      </c>
      <c r="G26" s="72">
        <v>30.1</v>
      </c>
      <c r="H26" s="72">
        <v>29.917000000000002</v>
      </c>
      <c r="I26" s="72">
        <v>36.116999999999997</v>
      </c>
      <c r="J26" s="72">
        <v>40.957999999999998</v>
      </c>
      <c r="K26" s="72">
        <v>39.936999999999998</v>
      </c>
      <c r="L26" s="72">
        <v>26.882999999999999</v>
      </c>
      <c r="M26" s="72">
        <v>74.334999999999994</v>
      </c>
      <c r="N26" s="72">
        <v>57.125</v>
      </c>
      <c r="O26" s="72">
        <v>64.231999999999999</v>
      </c>
      <c r="P26" s="72">
        <v>13.757999999999999</v>
      </c>
      <c r="Q26" s="72">
        <v>17.228000000000002</v>
      </c>
      <c r="R26" s="72">
        <v>5.1660000000000004</v>
      </c>
      <c r="S26" s="72">
        <v>24.581</v>
      </c>
      <c r="T26" s="72">
        <v>16.501000000000001</v>
      </c>
      <c r="U26" s="72">
        <v>18.382000000000001</v>
      </c>
      <c r="V26" s="72">
        <v>14.794</v>
      </c>
      <c r="W26" s="72">
        <v>14.72</v>
      </c>
      <c r="X26" s="72">
        <v>19.462</v>
      </c>
      <c r="Y26" s="72">
        <v>17.425000000000001</v>
      </c>
      <c r="Z26" s="73"/>
      <c r="AA26" s="74">
        <f>SUM(B26:Z26)</f>
        <v>685.05299999999988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17.492999999999999</v>
      </c>
      <c r="C28" s="57">
        <f t="shared" ref="C28:Z28" si="2">IF(LEN(C$2)&gt;0,SUM(C25:C27),"")</f>
        <v>17.731999999999999</v>
      </c>
      <c r="D28" s="57">
        <f t="shared" si="2"/>
        <v>34.356999999999999</v>
      </c>
      <c r="E28" s="57">
        <f t="shared" si="2"/>
        <v>27.305</v>
      </c>
      <c r="F28" s="57">
        <f t="shared" si="2"/>
        <v>26.545000000000002</v>
      </c>
      <c r="G28" s="57">
        <f t="shared" si="2"/>
        <v>30.1</v>
      </c>
      <c r="H28" s="57">
        <f t="shared" si="2"/>
        <v>29.917000000000002</v>
      </c>
      <c r="I28" s="57">
        <f t="shared" si="2"/>
        <v>36.116999999999997</v>
      </c>
      <c r="J28" s="57">
        <f t="shared" si="2"/>
        <v>40.957999999999998</v>
      </c>
      <c r="K28" s="57">
        <f t="shared" si="2"/>
        <v>39.936999999999998</v>
      </c>
      <c r="L28" s="57">
        <f t="shared" si="2"/>
        <v>26.882999999999999</v>
      </c>
      <c r="M28" s="57">
        <f t="shared" si="2"/>
        <v>74.334999999999994</v>
      </c>
      <c r="N28" s="57">
        <f t="shared" si="2"/>
        <v>57.125</v>
      </c>
      <c r="O28" s="57">
        <f t="shared" si="2"/>
        <v>64.231999999999999</v>
      </c>
      <c r="P28" s="57">
        <f t="shared" si="2"/>
        <v>13.757999999999999</v>
      </c>
      <c r="Q28" s="57">
        <f t="shared" si="2"/>
        <v>17.228000000000002</v>
      </c>
      <c r="R28" s="57">
        <f t="shared" si="2"/>
        <v>5.1660000000000004</v>
      </c>
      <c r="S28" s="57">
        <f t="shared" si="2"/>
        <v>24.581</v>
      </c>
      <c r="T28" s="57">
        <f t="shared" si="2"/>
        <v>16.501000000000001</v>
      </c>
      <c r="U28" s="57">
        <f t="shared" si="2"/>
        <v>18.382000000000001</v>
      </c>
      <c r="V28" s="57">
        <f t="shared" si="2"/>
        <v>14.794</v>
      </c>
      <c r="W28" s="57">
        <f t="shared" si="2"/>
        <v>14.72</v>
      </c>
      <c r="X28" s="57">
        <f t="shared" si="2"/>
        <v>19.462</v>
      </c>
      <c r="Y28" s="57">
        <f t="shared" si="2"/>
        <v>17.425000000000001</v>
      </c>
      <c r="Z28" s="58" t="str">
        <f t="shared" si="2"/>
        <v/>
      </c>
      <c r="AA28" s="59">
        <f>SUM(AA25:AA27)</f>
        <v>685.05299999999988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17.492999999999999</v>
      </c>
      <c r="C47" s="83">
        <f t="shared" ref="C47:Z47" si="8">IF(LEN(C$2)&gt;0,C14+C22+C36,"")</f>
        <v>17.731999999999999</v>
      </c>
      <c r="D47" s="83">
        <f t="shared" si="8"/>
        <v>34.356999999999999</v>
      </c>
      <c r="E47" s="83">
        <f t="shared" si="8"/>
        <v>27.305</v>
      </c>
      <c r="F47" s="83">
        <f t="shared" si="8"/>
        <v>26.544999999999995</v>
      </c>
      <c r="G47" s="83">
        <f t="shared" si="8"/>
        <v>30.099999999999994</v>
      </c>
      <c r="H47" s="83">
        <f t="shared" si="8"/>
        <v>29.917000000000002</v>
      </c>
      <c r="I47" s="83">
        <f t="shared" si="8"/>
        <v>36.116999999999997</v>
      </c>
      <c r="J47" s="83">
        <f t="shared" si="8"/>
        <v>40.957999999999998</v>
      </c>
      <c r="K47" s="83">
        <f t="shared" si="8"/>
        <v>39.937000000000005</v>
      </c>
      <c r="L47" s="83">
        <f t="shared" si="8"/>
        <v>26.883000000000003</v>
      </c>
      <c r="M47" s="83">
        <f t="shared" si="8"/>
        <v>74.335000000000008</v>
      </c>
      <c r="N47" s="83">
        <f t="shared" si="8"/>
        <v>57.125</v>
      </c>
      <c r="O47" s="83">
        <f t="shared" si="8"/>
        <v>64.231999999999999</v>
      </c>
      <c r="P47" s="83">
        <f t="shared" si="8"/>
        <v>13.758000000000001</v>
      </c>
      <c r="Q47" s="83">
        <f t="shared" si="8"/>
        <v>17.227999999999998</v>
      </c>
      <c r="R47" s="83">
        <f t="shared" si="8"/>
        <v>5.1660000000000004</v>
      </c>
      <c r="S47" s="83">
        <f t="shared" si="8"/>
        <v>24.581</v>
      </c>
      <c r="T47" s="83">
        <f t="shared" si="8"/>
        <v>16.500999999999998</v>
      </c>
      <c r="U47" s="83">
        <f t="shared" si="8"/>
        <v>18.381999999999998</v>
      </c>
      <c r="V47" s="83">
        <f t="shared" si="8"/>
        <v>14.793999999999999</v>
      </c>
      <c r="W47" s="83">
        <f t="shared" si="8"/>
        <v>14.72</v>
      </c>
      <c r="X47" s="83">
        <f t="shared" si="8"/>
        <v>19.462</v>
      </c>
      <c r="Y47" s="83">
        <f t="shared" si="8"/>
        <v>17.425000000000001</v>
      </c>
      <c r="Z47" s="84" t="str">
        <f t="shared" si="8"/>
        <v/>
      </c>
      <c r="AA47" s="100">
        <f>SUM(B47:Z47)</f>
        <v>685.05299999999988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17.492999999999999</v>
      </c>
      <c r="C4" s="18">
        <v>17.731999999999999</v>
      </c>
      <c r="D4" s="18">
        <v>34.356999999999999</v>
      </c>
      <c r="E4" s="18">
        <v>27.305</v>
      </c>
      <c r="F4" s="18">
        <v>26.545000000000002</v>
      </c>
      <c r="G4" s="18">
        <v>30.099999999999998</v>
      </c>
      <c r="H4" s="18">
        <v>29.916999999999998</v>
      </c>
      <c r="I4" s="18">
        <v>36.116999999999997</v>
      </c>
      <c r="J4" s="18">
        <v>40.957999999999998</v>
      </c>
      <c r="K4" s="18">
        <v>39.936999999999998</v>
      </c>
      <c r="L4" s="18">
        <v>26.882999999999999</v>
      </c>
      <c r="M4" s="18">
        <v>74.335000000000008</v>
      </c>
      <c r="N4" s="18">
        <v>57.125</v>
      </c>
      <c r="O4" s="18">
        <v>64.231999999999999</v>
      </c>
      <c r="P4" s="18">
        <v>13.757999999999999</v>
      </c>
      <c r="Q4" s="18">
        <v>17.227999999999998</v>
      </c>
      <c r="R4" s="18">
        <v>5.1660000000000004</v>
      </c>
      <c r="S4" s="18">
        <v>24.581</v>
      </c>
      <c r="T4" s="18">
        <v>16.501000000000001</v>
      </c>
      <c r="U4" s="18">
        <v>18.381999999999998</v>
      </c>
      <c r="V4" s="18">
        <v>14.793999999999999</v>
      </c>
      <c r="W4" s="18">
        <v>14.719999999999999</v>
      </c>
      <c r="X4" s="18">
        <v>19.462</v>
      </c>
      <c r="Y4" s="18">
        <v>17.425000000000001</v>
      </c>
      <c r="Z4" s="19"/>
      <c r="AA4" s="20">
        <f>SUM(B4:Z4)</f>
        <v>685.05299999999988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118.83</v>
      </c>
      <c r="C7" s="28">
        <v>100</v>
      </c>
      <c r="D7" s="28">
        <v>100</v>
      </c>
      <c r="E7" s="28">
        <v>95.6</v>
      </c>
      <c r="F7" s="28">
        <v>92.85</v>
      </c>
      <c r="G7" s="28">
        <v>97.07</v>
      </c>
      <c r="H7" s="28">
        <v>100</v>
      </c>
      <c r="I7" s="28">
        <v>104.83</v>
      </c>
      <c r="J7" s="28">
        <v>129.34</v>
      </c>
      <c r="K7" s="28">
        <v>131.86000000000001</v>
      </c>
      <c r="L7" s="28">
        <v>140.01</v>
      </c>
      <c r="M7" s="28">
        <v>172.69</v>
      </c>
      <c r="N7" s="28">
        <v>185.96</v>
      </c>
      <c r="O7" s="28">
        <v>185.79</v>
      </c>
      <c r="P7" s="28">
        <v>159.83000000000001</v>
      </c>
      <c r="Q7" s="28">
        <v>132.01</v>
      </c>
      <c r="R7" s="28">
        <v>119.66</v>
      </c>
      <c r="S7" s="28">
        <v>122.64</v>
      </c>
      <c r="T7" s="28">
        <v>130.68</v>
      </c>
      <c r="U7" s="28">
        <v>132.66999999999999</v>
      </c>
      <c r="V7" s="28">
        <v>136.07</v>
      </c>
      <c r="W7" s="28">
        <v>137</v>
      </c>
      <c r="X7" s="28">
        <v>146</v>
      </c>
      <c r="Y7" s="28">
        <v>142.01</v>
      </c>
      <c r="Z7" s="29"/>
      <c r="AA7" s="30">
        <v>129.72499999999999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46</v>
      </c>
      <c r="N11" s="47">
        <v>37</v>
      </c>
      <c r="O11" s="47">
        <v>42</v>
      </c>
      <c r="P11" s="47">
        <v>1.5</v>
      </c>
      <c r="Q11" s="47"/>
      <c r="R11" s="47"/>
      <c r="S11" s="47">
        <v>18</v>
      </c>
      <c r="T11" s="47">
        <v>14</v>
      </c>
      <c r="U11" s="47">
        <v>14</v>
      </c>
      <c r="V11" s="47">
        <v>12</v>
      </c>
      <c r="W11" s="47">
        <v>10</v>
      </c>
      <c r="X11" s="47">
        <v>10</v>
      </c>
      <c r="Y11" s="47">
        <v>8</v>
      </c>
      <c r="Z11" s="48"/>
      <c r="AA11" s="49">
        <f>SUM(B11:Z11)</f>
        <v>212.5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17.492999999999999</v>
      </c>
      <c r="C13" s="52">
        <v>17.731999999999999</v>
      </c>
      <c r="D13" s="52">
        <v>34.356999999999999</v>
      </c>
      <c r="E13" s="52">
        <v>27.305</v>
      </c>
      <c r="F13" s="52">
        <v>26.545000000000002</v>
      </c>
      <c r="G13" s="52">
        <v>30.099999999999998</v>
      </c>
      <c r="H13" s="52">
        <v>29.916999999999998</v>
      </c>
      <c r="I13" s="52">
        <v>36.116999999999997</v>
      </c>
      <c r="J13" s="52">
        <v>40.957999999999998</v>
      </c>
      <c r="K13" s="52">
        <v>39.936999999999998</v>
      </c>
      <c r="L13" s="52">
        <v>26.882999999999999</v>
      </c>
      <c r="M13" s="52">
        <v>28.335000000000001</v>
      </c>
      <c r="N13" s="52">
        <v>20.125000000000004</v>
      </c>
      <c r="O13" s="52">
        <v>22.231999999999999</v>
      </c>
      <c r="P13" s="52">
        <v>12.257999999999999</v>
      </c>
      <c r="Q13" s="52">
        <v>17.227999999999998</v>
      </c>
      <c r="R13" s="52">
        <v>5.1660000000000004</v>
      </c>
      <c r="S13" s="52">
        <v>6.5810000000000004</v>
      </c>
      <c r="T13" s="52">
        <v>1.796</v>
      </c>
      <c r="U13" s="52">
        <v>3.8029999999999999</v>
      </c>
      <c r="V13" s="52">
        <v>2.0230000000000001</v>
      </c>
      <c r="W13" s="52">
        <v>4.3109999999999999</v>
      </c>
      <c r="X13" s="52">
        <v>9.42</v>
      </c>
      <c r="Y13" s="52">
        <v>9.4250000000000007</v>
      </c>
      <c r="Z13" s="53"/>
      <c r="AA13" s="54">
        <f>SUM(B13:Z13)</f>
        <v>470.04699999999997</v>
      </c>
    </row>
    <row r="14" spans="1:27" ht="30" customHeight="1" thickBot="1" x14ac:dyDescent="0.25">
      <c r="A14" s="55" t="s">
        <v>10</v>
      </c>
      <c r="B14" s="56">
        <f>IF(LEN(B$2)&gt;0,SUM(B10:B13),"")</f>
        <v>17.492999999999999</v>
      </c>
      <c r="C14" s="57">
        <f t="shared" ref="C14:Z14" si="0">IF(LEN(C$2)&gt;0,SUM(C10:C13),"")</f>
        <v>17.731999999999999</v>
      </c>
      <c r="D14" s="57">
        <f t="shared" si="0"/>
        <v>34.356999999999999</v>
      </c>
      <c r="E14" s="57">
        <f t="shared" si="0"/>
        <v>27.305</v>
      </c>
      <c r="F14" s="57">
        <f t="shared" si="0"/>
        <v>26.545000000000002</v>
      </c>
      <c r="G14" s="57">
        <f t="shared" si="0"/>
        <v>30.099999999999998</v>
      </c>
      <c r="H14" s="57">
        <f t="shared" si="0"/>
        <v>29.916999999999998</v>
      </c>
      <c r="I14" s="57">
        <f t="shared" si="0"/>
        <v>36.116999999999997</v>
      </c>
      <c r="J14" s="57">
        <f t="shared" si="0"/>
        <v>40.957999999999998</v>
      </c>
      <c r="K14" s="57">
        <f t="shared" si="0"/>
        <v>39.936999999999998</v>
      </c>
      <c r="L14" s="57">
        <f t="shared" si="0"/>
        <v>26.882999999999999</v>
      </c>
      <c r="M14" s="57">
        <f t="shared" si="0"/>
        <v>74.335000000000008</v>
      </c>
      <c r="N14" s="57">
        <f t="shared" si="0"/>
        <v>57.125</v>
      </c>
      <c r="O14" s="57">
        <f t="shared" si="0"/>
        <v>64.231999999999999</v>
      </c>
      <c r="P14" s="57">
        <f t="shared" si="0"/>
        <v>13.757999999999999</v>
      </c>
      <c r="Q14" s="57">
        <f t="shared" si="0"/>
        <v>17.227999999999998</v>
      </c>
      <c r="R14" s="57">
        <f t="shared" si="0"/>
        <v>5.1660000000000004</v>
      </c>
      <c r="S14" s="57">
        <f t="shared" si="0"/>
        <v>24.581</v>
      </c>
      <c r="T14" s="57">
        <f t="shared" si="0"/>
        <v>15.795999999999999</v>
      </c>
      <c r="U14" s="57">
        <f t="shared" si="0"/>
        <v>17.803000000000001</v>
      </c>
      <c r="V14" s="57">
        <f t="shared" si="0"/>
        <v>14.023</v>
      </c>
      <c r="W14" s="57">
        <f t="shared" si="0"/>
        <v>14.311</v>
      </c>
      <c r="X14" s="57">
        <f t="shared" si="0"/>
        <v>19.420000000000002</v>
      </c>
      <c r="Y14" s="57">
        <f t="shared" si="0"/>
        <v>17.425000000000001</v>
      </c>
      <c r="Z14" s="58" t="str">
        <f t="shared" si="0"/>
        <v/>
      </c>
      <c r="AA14" s="59">
        <f>SUM(AA9:AA13)</f>
        <v>682.54700000000003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0.70499999999999996</v>
      </c>
      <c r="U19" s="76">
        <v>0.57899999999999996</v>
      </c>
      <c r="V19" s="76">
        <v>0.77100000000000002</v>
      </c>
      <c r="W19" s="76">
        <v>0.40899999999999997</v>
      </c>
      <c r="X19" s="76">
        <v>4.2000000000000003E-2</v>
      </c>
      <c r="Y19" s="76"/>
      <c r="Z19" s="73"/>
      <c r="AA19" s="74">
        <f>SUM(B19:Z19)</f>
        <v>2.5059999999999993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0.70499999999999996</v>
      </c>
      <c r="U22" s="83">
        <f t="shared" si="1"/>
        <v>0.57899999999999996</v>
      </c>
      <c r="V22" s="83">
        <f t="shared" si="1"/>
        <v>0.77100000000000002</v>
      </c>
      <c r="W22" s="83">
        <f t="shared" si="1"/>
        <v>0.40899999999999997</v>
      </c>
      <c r="X22" s="83">
        <f t="shared" si="1"/>
        <v>4.2000000000000003E-2</v>
      </c>
      <c r="Y22" s="83">
        <f t="shared" si="1"/>
        <v>0</v>
      </c>
      <c r="Z22" s="84">
        <f t="shared" si="1"/>
        <v>0</v>
      </c>
      <c r="AA22" s="85">
        <f t="shared" si="1"/>
        <v>2.5059999999999993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17.492999999999999</v>
      </c>
      <c r="C26" s="72">
        <v>17.731999999999999</v>
      </c>
      <c r="D26" s="72">
        <v>34.356999999999999</v>
      </c>
      <c r="E26" s="72">
        <v>27.305</v>
      </c>
      <c r="F26" s="72">
        <v>26.545000000000002</v>
      </c>
      <c r="G26" s="72">
        <v>30.1</v>
      </c>
      <c r="H26" s="72">
        <v>29.917000000000002</v>
      </c>
      <c r="I26" s="72">
        <v>36.116999999999997</v>
      </c>
      <c r="J26" s="72">
        <v>40.957999999999998</v>
      </c>
      <c r="K26" s="72">
        <v>39.936999999999998</v>
      </c>
      <c r="L26" s="72">
        <v>26.882999999999999</v>
      </c>
      <c r="M26" s="72">
        <v>74.334999999999994</v>
      </c>
      <c r="N26" s="72">
        <v>57.125</v>
      </c>
      <c r="O26" s="72">
        <v>64.231999999999999</v>
      </c>
      <c r="P26" s="72">
        <v>13.757999999999999</v>
      </c>
      <c r="Q26" s="72">
        <v>17.228000000000002</v>
      </c>
      <c r="R26" s="72">
        <v>5.1660000000000004</v>
      </c>
      <c r="S26" s="72">
        <v>24.581</v>
      </c>
      <c r="T26" s="72">
        <v>16.501000000000001</v>
      </c>
      <c r="U26" s="72">
        <v>18.382000000000001</v>
      </c>
      <c r="V26" s="72">
        <v>14.794</v>
      </c>
      <c r="W26" s="72">
        <v>14.72</v>
      </c>
      <c r="X26" s="72">
        <v>19.462</v>
      </c>
      <c r="Y26" s="72">
        <v>17.425000000000001</v>
      </c>
      <c r="Z26" s="73"/>
      <c r="AA26" s="74">
        <f>SUM(B26:Z26)</f>
        <v>685.05299999999988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17.492999999999999</v>
      </c>
      <c r="C28" s="57">
        <f t="shared" si="2"/>
        <v>17.731999999999999</v>
      </c>
      <c r="D28" s="57">
        <f t="shared" si="2"/>
        <v>34.356999999999999</v>
      </c>
      <c r="E28" s="57">
        <f t="shared" si="2"/>
        <v>27.305</v>
      </c>
      <c r="F28" s="57">
        <f t="shared" si="2"/>
        <v>26.545000000000002</v>
      </c>
      <c r="G28" s="57">
        <f t="shared" si="2"/>
        <v>30.1</v>
      </c>
      <c r="H28" s="57">
        <f t="shared" si="2"/>
        <v>29.917000000000002</v>
      </c>
      <c r="I28" s="57">
        <f t="shared" si="2"/>
        <v>36.116999999999997</v>
      </c>
      <c r="J28" s="57">
        <f t="shared" si="2"/>
        <v>40.957999999999998</v>
      </c>
      <c r="K28" s="57">
        <f t="shared" si="2"/>
        <v>39.936999999999998</v>
      </c>
      <c r="L28" s="57">
        <f t="shared" si="2"/>
        <v>26.882999999999999</v>
      </c>
      <c r="M28" s="57">
        <f t="shared" si="2"/>
        <v>74.334999999999994</v>
      </c>
      <c r="N28" s="57">
        <f t="shared" si="2"/>
        <v>57.125</v>
      </c>
      <c r="O28" s="57">
        <f t="shared" si="2"/>
        <v>64.231999999999999</v>
      </c>
      <c r="P28" s="57">
        <f t="shared" si="2"/>
        <v>13.757999999999999</v>
      </c>
      <c r="Q28" s="57">
        <f t="shared" si="2"/>
        <v>17.228000000000002</v>
      </c>
      <c r="R28" s="57">
        <f t="shared" si="2"/>
        <v>5.1660000000000004</v>
      </c>
      <c r="S28" s="57">
        <f t="shared" si="2"/>
        <v>24.581</v>
      </c>
      <c r="T28" s="57">
        <f t="shared" si="2"/>
        <v>16.501000000000001</v>
      </c>
      <c r="U28" s="57">
        <f t="shared" si="2"/>
        <v>18.382000000000001</v>
      </c>
      <c r="V28" s="57">
        <f t="shared" si="2"/>
        <v>14.794</v>
      </c>
      <c r="W28" s="57">
        <f t="shared" si="2"/>
        <v>14.72</v>
      </c>
      <c r="X28" s="57">
        <f t="shared" si="2"/>
        <v>19.462</v>
      </c>
      <c r="Y28" s="57">
        <f t="shared" si="2"/>
        <v>17.425000000000001</v>
      </c>
      <c r="Z28" s="58">
        <f t="shared" si="2"/>
        <v>0</v>
      </c>
      <c r="AA28" s="59">
        <f t="shared" si="2"/>
        <v>685.05299999999988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17.492999999999999</v>
      </c>
      <c r="C47" s="83">
        <f t="shared" ref="C47:Z47" si="8">SUM(C10:C13)+C22+C36</f>
        <v>17.731999999999999</v>
      </c>
      <c r="D47" s="83">
        <f t="shared" si="8"/>
        <v>34.356999999999999</v>
      </c>
      <c r="E47" s="83">
        <f t="shared" si="8"/>
        <v>27.305</v>
      </c>
      <c r="F47" s="83">
        <f t="shared" si="8"/>
        <v>26.545000000000002</v>
      </c>
      <c r="G47" s="83">
        <f t="shared" si="8"/>
        <v>30.099999999999998</v>
      </c>
      <c r="H47" s="83">
        <f t="shared" si="8"/>
        <v>29.916999999999998</v>
      </c>
      <c r="I47" s="83">
        <f t="shared" si="8"/>
        <v>36.116999999999997</v>
      </c>
      <c r="J47" s="83">
        <f t="shared" si="8"/>
        <v>40.957999999999998</v>
      </c>
      <c r="K47" s="83">
        <f t="shared" si="8"/>
        <v>39.936999999999998</v>
      </c>
      <c r="L47" s="83">
        <f t="shared" si="8"/>
        <v>26.882999999999999</v>
      </c>
      <c r="M47" s="83">
        <f t="shared" si="8"/>
        <v>74.335000000000008</v>
      </c>
      <c r="N47" s="83">
        <f t="shared" si="8"/>
        <v>57.125</v>
      </c>
      <c r="O47" s="83">
        <f t="shared" si="8"/>
        <v>64.231999999999999</v>
      </c>
      <c r="P47" s="83">
        <f t="shared" si="8"/>
        <v>13.757999999999999</v>
      </c>
      <c r="Q47" s="83">
        <f t="shared" si="8"/>
        <v>17.227999999999998</v>
      </c>
      <c r="R47" s="83">
        <f t="shared" si="8"/>
        <v>5.1660000000000004</v>
      </c>
      <c r="S47" s="83">
        <f t="shared" si="8"/>
        <v>24.581</v>
      </c>
      <c r="T47" s="83">
        <f t="shared" si="8"/>
        <v>16.500999999999998</v>
      </c>
      <c r="U47" s="83">
        <f t="shared" si="8"/>
        <v>18.382000000000001</v>
      </c>
      <c r="V47" s="83">
        <f t="shared" si="8"/>
        <v>14.794</v>
      </c>
      <c r="W47" s="83">
        <f t="shared" si="8"/>
        <v>14.72</v>
      </c>
      <c r="X47" s="83">
        <f t="shared" si="8"/>
        <v>19.462000000000003</v>
      </c>
      <c r="Y47" s="83">
        <f t="shared" si="8"/>
        <v>17.425000000000001</v>
      </c>
      <c r="Z47" s="84">
        <f t="shared" si="8"/>
        <v>0</v>
      </c>
      <c r="AA47" s="100">
        <f>SUM(B47:Z47)</f>
        <v>685.05299999999988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2021-08-05T20:17:05Z</dcterms:created>
  <dcterms:modified xsi:type="dcterms:W3CDTF">2021-08-05T20:17:06Z</dcterms:modified>
</cp:coreProperties>
</file>