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[1]SPOT_Orders_OverView_01!$A$23:$A$35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<sst xmlns="http://schemas.openxmlformats.org/spreadsheetml/2006/main" count="110" uniqueCount="49">
  <si>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04/08/2021 23:17:11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</si>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</sst>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12.256</c:v>
                </c:pt>
                <c:pt idx="2">
                  <c:v>113.943</c:v>
                </c:pt>
                <c:pt idx="3">
                  <c:v>112.91200000000001</c:v>
                </c:pt>
                <c:pt idx="4">
                  <c:v>111.423</c:v>
                </c:pt>
                <c:pt idx="5">
                  <c:v>109</c:v>
                </c:pt>
                <c:pt idx="6">
                  <c:v>119</c:v>
                </c:pt>
                <c:pt idx="7">
                  <c:v>104.041</c:v>
                </c:pt>
                <c:pt idx="8">
                  <c:v>68.108000000000004</c:v>
                </c:pt>
                <c:pt idx="9">
                  <c:v>51.125</c:v>
                </c:pt>
                <c:pt idx="10">
                  <c:v>35.372</c:v>
                </c:pt>
                <c:pt idx="11">
                  <c:v>32.699999999999996</c:v>
                </c:pt>
                <c:pt idx="12">
                  <c:v>27</c:v>
                </c:pt>
                <c:pt idx="13">
                  <c:v>44.558</c:v>
                </c:pt>
                <c:pt idx="14">
                  <c:v>23</c:v>
                </c:pt>
                <c:pt idx="18">
                  <c:v>0.3</c:v>
                </c:pt>
                <c:pt idx="20">
                  <c:v>3.5670000000000002</c:v>
                </c:pt>
                <c:pt idx="21">
                  <c:v>4.9219999999999997</c:v>
                </c:pt>
                <c:pt idx="22">
                  <c:v>3.4710000000000001</c:v>
                </c:pt>
                <c:pt idx="23">
                  <c:v>0.52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9.8000000000000004E-2</c:v>
                </c:pt>
                <c:pt idx="1">
                  <c:v>0.318</c:v>
                </c:pt>
                <c:pt idx="2">
                  <c:v>6.7000000000000004E-2</c:v>
                </c:pt>
                <c:pt idx="3">
                  <c:v>0.97499999999999998</c:v>
                </c:pt>
                <c:pt idx="4">
                  <c:v>6.2E-2</c:v>
                </c:pt>
                <c:pt idx="5">
                  <c:v>6.5000000000000002E-2</c:v>
                </c:pt>
                <c:pt idx="6">
                  <c:v>0.191</c:v>
                </c:pt>
                <c:pt idx="7">
                  <c:v>0.54500000000000004</c:v>
                </c:pt>
                <c:pt idx="8">
                  <c:v>2.4809999999999999</c:v>
                </c:pt>
                <c:pt idx="9">
                  <c:v>0.41499999999999998</c:v>
                </c:pt>
                <c:pt idx="10">
                  <c:v>0.86299999999999999</c:v>
                </c:pt>
                <c:pt idx="11">
                  <c:v>2.085</c:v>
                </c:pt>
                <c:pt idx="13">
                  <c:v>0.33100000000000002</c:v>
                </c:pt>
                <c:pt idx="18">
                  <c:v>0.59</c:v>
                </c:pt>
                <c:pt idx="19">
                  <c:v>2.7</c:v>
                </c:pt>
                <c:pt idx="20">
                  <c:v>1.177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17</c:v>
                </c:pt>
                <c:pt idx="7">
                  <c:v>67</c:v>
                </c:pt>
                <c:pt idx="8">
                  <c:v>100</c:v>
                </c:pt>
                <c:pt idx="9">
                  <c:v>114</c:v>
                </c:pt>
                <c:pt idx="10">
                  <c:v>131</c:v>
                </c:pt>
                <c:pt idx="11">
                  <c:v>128.691</c:v>
                </c:pt>
                <c:pt idx="12">
                  <c:v>132</c:v>
                </c:pt>
                <c:pt idx="13">
                  <c:v>114.89</c:v>
                </c:pt>
                <c:pt idx="14">
                  <c:v>136</c:v>
                </c:pt>
                <c:pt idx="15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3241952"/>
        <c:axId val="273242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7.0980000000000008</c:v>
                </c:pt>
                <c:pt idx="1">
                  <c:v>18.736000000000001</c:v>
                </c:pt>
                <c:pt idx="2">
                  <c:v>179.86799999999999</c:v>
                </c:pt>
                <c:pt idx="3">
                  <c:v>180.042</c:v>
                </c:pt>
                <c:pt idx="4">
                  <c:v>177.74799999999999</c:v>
                </c:pt>
                <c:pt idx="5">
                  <c:v>174.89999999999998</c:v>
                </c:pt>
                <c:pt idx="6">
                  <c:v>173.691</c:v>
                </c:pt>
                <c:pt idx="7">
                  <c:v>174.44799999999998</c:v>
                </c:pt>
                <c:pt idx="8">
                  <c:v>174.89100000000002</c:v>
                </c:pt>
                <c:pt idx="9">
                  <c:v>169.20999999999998</c:v>
                </c:pt>
                <c:pt idx="10">
                  <c:v>171.96199999999999</c:v>
                </c:pt>
                <c:pt idx="11">
                  <c:v>169.28900000000002</c:v>
                </c:pt>
                <c:pt idx="12">
                  <c:v>165.48500000000001</c:v>
                </c:pt>
                <c:pt idx="13">
                  <c:v>164.11799999999997</c:v>
                </c:pt>
                <c:pt idx="14">
                  <c:v>165.47299999999998</c:v>
                </c:pt>
                <c:pt idx="15">
                  <c:v>144.25700000000001</c:v>
                </c:pt>
                <c:pt idx="16">
                  <c:v>3.7720000000000002</c:v>
                </c:pt>
                <c:pt idx="17">
                  <c:v>6.9030000000000005</c:v>
                </c:pt>
                <c:pt idx="18">
                  <c:v>5.0830000000000002</c:v>
                </c:pt>
                <c:pt idx="19">
                  <c:v>6.7839999999999998</c:v>
                </c:pt>
                <c:pt idx="20">
                  <c:v>12.856999999999999</c:v>
                </c:pt>
                <c:pt idx="21">
                  <c:v>12.649000000000001</c:v>
                </c:pt>
                <c:pt idx="22">
                  <c:v>10.755000000000001</c:v>
                </c:pt>
                <c:pt idx="23">
                  <c:v>7.4849999999999994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3241952"/>
        <c:axId val="273242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155.69999999999999</c:v>
                </c:pt>
                <c:pt idx="1">
                  <c:v>159</c:v>
                </c:pt>
                <c:pt idx="2">
                  <c:v>122.53</c:v>
                </c:pt>
                <c:pt idx="3">
                  <c:v>113.62</c:v>
                </c:pt>
                <c:pt idx="4">
                  <c:v>104.63</c:v>
                </c:pt>
                <c:pt idx="5">
                  <c:v>101.73</c:v>
                </c:pt>
                <c:pt idx="6">
                  <c:v>100.7</c:v>
                </c:pt>
                <c:pt idx="7">
                  <c:v>145.36000000000001</c:v>
                </c:pt>
                <c:pt idx="8">
                  <c:v>179.9</c:v>
                </c:pt>
                <c:pt idx="9">
                  <c:v>182.05</c:v>
                </c:pt>
                <c:pt idx="10">
                  <c:v>185.1</c:v>
                </c:pt>
                <c:pt idx="11">
                  <c:v>183.35</c:v>
                </c:pt>
                <c:pt idx="12">
                  <c:v>183.59</c:v>
                </c:pt>
                <c:pt idx="13">
                  <c:v>184.83</c:v>
                </c:pt>
                <c:pt idx="14">
                  <c:v>181.71</c:v>
                </c:pt>
                <c:pt idx="15">
                  <c:v>182.84</c:v>
                </c:pt>
                <c:pt idx="16">
                  <c:v>184.26</c:v>
                </c:pt>
                <c:pt idx="17">
                  <c:v>183.99</c:v>
                </c:pt>
                <c:pt idx="18">
                  <c:v>194.61</c:v>
                </c:pt>
                <c:pt idx="19">
                  <c:v>184.96</c:v>
                </c:pt>
                <c:pt idx="20">
                  <c:v>183.86</c:v>
                </c:pt>
                <c:pt idx="21">
                  <c:v>179.22</c:v>
                </c:pt>
                <c:pt idx="22">
                  <c:v>168.74</c:v>
                </c:pt>
                <c:pt idx="23">
                  <c:v>158.44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323848"/>
        <c:axId val="316323456"/>
      </c:lineChart>
      <c:catAx>
        <c:axId val="27324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242344"/>
        <c:crosses val="autoZero"/>
        <c:auto val="1"/>
        <c:lblAlgn val="ctr"/>
        <c:lblOffset val="100"/>
        <c:noMultiLvlLbl val="0"/>
      </c:catAx>
      <c:valAx>
        <c:axId val="27324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3241952"/>
        <c:crosses val="autoZero"/>
        <c:crossBetween val="between"/>
      </c:valAx>
      <c:valAx>
        <c:axId val="316323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323848"/>
        <c:crosses val="max"/>
        <c:crossBetween val="between"/>
      </c:valAx>
      <c:catAx>
        <c:axId val="316323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323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44413</v>
          </cell>
        </row>
        <row r="5">
          <cell r="C5" t="str">
            <v>LIDA2</v>
          </cell>
        </row>
        <row r="26">
          <cell r="C26">
            <v>153</v>
          </cell>
        </row>
        <row r="27">
          <cell r="C27">
            <v>977.21799999999985</v>
          </cell>
        </row>
        <row r="28">
          <cell r="C28">
            <v>1200.5810000000001</v>
          </cell>
        </row>
        <row r="29">
          <cell r="C29">
            <v>0</v>
          </cell>
        </row>
        <row r="30">
          <cell r="C30">
            <v>12.962999999999997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133.74200000000002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0.67999999999999994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2298</v>
          </cell>
        </row>
        <row r="46">
          <cell r="C46">
            <v>0</v>
          </cell>
        </row>
        <row r="47">
          <cell r="C47">
            <v>178.82400000000001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155.69999999999999</v>
          </cell>
          <cell r="C7">
            <v>159</v>
          </cell>
          <cell r="D7">
            <v>122.53</v>
          </cell>
          <cell r="E7">
            <v>113.62</v>
          </cell>
          <cell r="F7">
            <v>104.63</v>
          </cell>
          <cell r="G7">
            <v>101.73</v>
          </cell>
          <cell r="H7">
            <v>100.7</v>
          </cell>
          <cell r="I7">
            <v>145.36000000000001</v>
          </cell>
          <cell r="J7">
            <v>179.9</v>
          </cell>
          <cell r="K7">
            <v>182.05</v>
          </cell>
          <cell r="L7">
            <v>185.1</v>
          </cell>
          <cell r="M7">
            <v>183.35</v>
          </cell>
          <cell r="N7">
            <v>183.59</v>
          </cell>
          <cell r="O7">
            <v>184.83</v>
          </cell>
          <cell r="P7">
            <v>181.71</v>
          </cell>
          <cell r="Q7">
            <v>182.84</v>
          </cell>
          <cell r="R7">
            <v>184.26</v>
          </cell>
          <cell r="S7">
            <v>183.99</v>
          </cell>
          <cell r="T7">
            <v>194.61</v>
          </cell>
          <cell r="U7">
            <v>184.96</v>
          </cell>
          <cell r="V7">
            <v>183.86</v>
          </cell>
          <cell r="W7">
            <v>179.22</v>
          </cell>
          <cell r="X7">
            <v>168.74</v>
          </cell>
          <cell r="Y7">
            <v>158.44</v>
          </cell>
        </row>
        <row r="19">
          <cell r="D19">
            <v>30</v>
          </cell>
          <cell r="E19">
            <v>30</v>
          </cell>
          <cell r="F19">
            <v>30</v>
          </cell>
          <cell r="G19">
            <v>30</v>
          </cell>
          <cell r="H19">
            <v>33</v>
          </cell>
        </row>
        <row r="27">
          <cell r="C27">
            <v>10</v>
          </cell>
          <cell r="D27">
            <v>111</v>
          </cell>
          <cell r="E27">
            <v>110</v>
          </cell>
          <cell r="F27">
            <v>110</v>
          </cell>
          <cell r="G27">
            <v>109</v>
          </cell>
          <cell r="H27">
            <v>119</v>
          </cell>
          <cell r="I27">
            <v>101</v>
          </cell>
          <cell r="J27">
            <v>66</v>
          </cell>
          <cell r="K27">
            <v>50</v>
          </cell>
          <cell r="L27">
            <v>32</v>
          </cell>
          <cell r="M27">
            <v>32.308999999999997</v>
          </cell>
          <cell r="N27">
            <v>27</v>
          </cell>
          <cell r="O27">
            <v>44.11</v>
          </cell>
          <cell r="P27">
            <v>23</v>
          </cell>
        </row>
        <row r="35">
          <cell r="C35">
            <v>2.2559999999999998</v>
          </cell>
          <cell r="D35">
            <v>2.9430000000000001</v>
          </cell>
          <cell r="E35">
            <v>2.9119999999999999</v>
          </cell>
          <cell r="F35">
            <v>1.423</v>
          </cell>
          <cell r="I35">
            <v>3.0409999999999999</v>
          </cell>
          <cell r="J35">
            <v>2.1080000000000001</v>
          </cell>
          <cell r="K35">
            <v>1.125</v>
          </cell>
          <cell r="L35">
            <v>3.3719999999999999</v>
          </cell>
          <cell r="M35">
            <v>0.39100000000000001</v>
          </cell>
          <cell r="O35">
            <v>0.44800000000000001</v>
          </cell>
          <cell r="T35">
            <v>0.3</v>
          </cell>
          <cell r="V35">
            <v>3.5670000000000002</v>
          </cell>
          <cell r="W35">
            <v>4.9219999999999997</v>
          </cell>
          <cell r="X35">
            <v>3.4710000000000001</v>
          </cell>
          <cell r="Y35">
            <v>0.52</v>
          </cell>
        </row>
        <row r="38">
          <cell r="I38">
            <v>67</v>
          </cell>
          <cell r="J38">
            <v>100</v>
          </cell>
          <cell r="K38">
            <v>114</v>
          </cell>
          <cell r="N38">
            <v>23</v>
          </cell>
        </row>
        <row r="39">
          <cell r="D39">
            <v>30</v>
          </cell>
          <cell r="E39">
            <v>30</v>
          </cell>
          <cell r="F39">
            <v>30</v>
          </cell>
          <cell r="G39">
            <v>30</v>
          </cell>
          <cell r="H39">
            <v>17</v>
          </cell>
          <cell r="L39">
            <v>1</v>
          </cell>
          <cell r="N39">
            <v>80</v>
          </cell>
          <cell r="O39">
            <v>80</v>
          </cell>
          <cell r="P39">
            <v>80</v>
          </cell>
          <cell r="Q39">
            <v>80</v>
          </cell>
        </row>
        <row r="46">
          <cell r="L46">
            <v>30</v>
          </cell>
          <cell r="M46">
            <v>78.691000000000003</v>
          </cell>
          <cell r="O46">
            <v>34.89</v>
          </cell>
          <cell r="P46">
            <v>56</v>
          </cell>
          <cell r="Q46">
            <v>10</v>
          </cell>
        </row>
        <row r="49">
          <cell r="L49">
            <v>100</v>
          </cell>
          <cell r="M49">
            <v>50</v>
          </cell>
          <cell r="N49">
            <v>29</v>
          </cell>
          <cell r="Q49">
            <v>50</v>
          </cell>
        </row>
        <row r="57">
          <cell r="B57">
            <v>9.8000000000000004E-2</v>
          </cell>
          <cell r="C57">
            <v>0.318</v>
          </cell>
          <cell r="D57">
            <v>6.7000000000000004E-2</v>
          </cell>
          <cell r="E57">
            <v>0.97499999999999998</v>
          </cell>
          <cell r="F57">
            <v>6.2E-2</v>
          </cell>
          <cell r="G57">
            <v>6.5000000000000002E-2</v>
          </cell>
          <cell r="H57">
            <v>0.191</v>
          </cell>
          <cell r="I57">
            <v>0.54500000000000004</v>
          </cell>
          <cell r="J57">
            <v>2.4809999999999999</v>
          </cell>
          <cell r="K57">
            <v>0.41499999999999998</v>
          </cell>
          <cell r="L57">
            <v>0.86299999999999999</v>
          </cell>
          <cell r="M57">
            <v>2.085</v>
          </cell>
          <cell r="O57">
            <v>0.33100000000000002</v>
          </cell>
          <cell r="T57">
            <v>0.59</v>
          </cell>
          <cell r="U57">
            <v>2.7</v>
          </cell>
          <cell r="V57">
            <v>1.177</v>
          </cell>
        </row>
        <row r="64">
          <cell r="B64">
            <v>7</v>
          </cell>
          <cell r="C64">
            <v>6.1619999999999999</v>
          </cell>
          <cell r="D64">
            <v>5.8579999999999997</v>
          </cell>
          <cell r="E64">
            <v>6.1549999999999994</v>
          </cell>
          <cell r="F64">
            <v>6.2630000000000008</v>
          </cell>
          <cell r="G64">
            <v>5.835</v>
          </cell>
          <cell r="H64">
            <v>4.5</v>
          </cell>
          <cell r="I64">
            <v>2.8620000000000001</v>
          </cell>
          <cell r="J64">
            <v>4.3020000000000005</v>
          </cell>
          <cell r="K64">
            <v>3.67</v>
          </cell>
          <cell r="L64">
            <v>4.7269999999999994</v>
          </cell>
          <cell r="M64">
            <v>5.8129999999999997</v>
          </cell>
          <cell r="N64">
            <v>6.4849999999999994</v>
          </cell>
          <cell r="O64">
            <v>4.3390000000000004</v>
          </cell>
          <cell r="P64">
            <v>6.4730000000000008</v>
          </cell>
          <cell r="Q64">
            <v>4.2569999999999997</v>
          </cell>
          <cell r="R64">
            <v>3.7720000000000002</v>
          </cell>
          <cell r="S64">
            <v>6.9029999999999996</v>
          </cell>
          <cell r="T64">
            <v>4.1929999999999996</v>
          </cell>
          <cell r="U64">
            <v>4.0839999999999996</v>
          </cell>
          <cell r="V64">
            <v>8.1129999999999995</v>
          </cell>
          <cell r="W64">
            <v>7.7270000000000003</v>
          </cell>
          <cell r="X64">
            <v>7.2839999999999998</v>
          </cell>
          <cell r="Y64">
            <v>6.9649999999999999</v>
          </cell>
        </row>
      </sheetData>
      <sheetData sheetId="17">
        <row r="24">
          <cell r="C24">
            <v>10</v>
          </cell>
          <cell r="D24">
            <v>171</v>
          </cell>
          <cell r="E24">
            <v>170</v>
          </cell>
          <cell r="F24">
            <v>170</v>
          </cell>
          <cell r="G24">
            <v>169</v>
          </cell>
          <cell r="H24">
            <v>169</v>
          </cell>
          <cell r="I24">
            <v>168</v>
          </cell>
          <cell r="J24">
            <v>166</v>
          </cell>
          <cell r="K24">
            <v>164</v>
          </cell>
          <cell r="L24">
            <v>163</v>
          </cell>
          <cell r="M24">
            <v>161</v>
          </cell>
          <cell r="N24">
            <v>159</v>
          </cell>
          <cell r="O24">
            <v>159</v>
          </cell>
          <cell r="P24">
            <v>159</v>
          </cell>
          <cell r="Q24">
            <v>140</v>
          </cell>
        </row>
        <row r="57">
          <cell r="B57">
            <v>7.0980000000000008</v>
          </cell>
          <cell r="C57">
            <v>8.7360000000000007</v>
          </cell>
          <cell r="D57">
            <v>8.8680000000000003</v>
          </cell>
          <cell r="E57">
            <v>10.042</v>
          </cell>
          <cell r="F57">
            <v>7.7480000000000011</v>
          </cell>
          <cell r="G57">
            <v>5.8999999999999995</v>
          </cell>
          <cell r="H57">
            <v>4.6910000000000007</v>
          </cell>
          <cell r="I57">
            <v>6.4480000000000004</v>
          </cell>
          <cell r="J57">
            <v>8.5640000000000001</v>
          </cell>
          <cell r="K57">
            <v>5.2100000000000009</v>
          </cell>
          <cell r="L57">
            <v>8.9619999999999997</v>
          </cell>
          <cell r="M57">
            <v>8.2889999999999997</v>
          </cell>
          <cell r="N57">
            <v>6.4850000000000003</v>
          </cell>
          <cell r="O57">
            <v>5.1180000000000003</v>
          </cell>
          <cell r="P57">
            <v>6.4730000000000008</v>
          </cell>
          <cell r="Q57">
            <v>4.2569999999999997</v>
          </cell>
          <cell r="R57">
            <v>3.7720000000000002</v>
          </cell>
          <cell r="S57">
            <v>6.9030000000000005</v>
          </cell>
          <cell r="T57">
            <v>5.0830000000000002</v>
          </cell>
          <cell r="U57">
            <v>6.7839999999999998</v>
          </cell>
          <cell r="V57">
            <v>12.856999999999999</v>
          </cell>
          <cell r="W57">
            <v>12.649000000000001</v>
          </cell>
          <cell r="X57">
            <v>10.755000000000001</v>
          </cell>
          <cell r="Y57">
            <v>7.1320000000000006</v>
          </cell>
        </row>
        <row r="64">
          <cell r="J64">
            <v>0.32700000000000001</v>
          </cell>
          <cell r="Y64">
            <v>0.35299999999999998</v>
          </cell>
        </row>
      </sheetData>
      <sheetData sheetId="18">
        <row r="7">
          <cell r="B7">
            <v>155.69999999999999</v>
          </cell>
          <cell r="C7">
            <v>159</v>
          </cell>
          <cell r="D7">
            <v>122.53</v>
          </cell>
          <cell r="E7">
            <v>113.62</v>
          </cell>
          <cell r="F7">
            <v>104.63</v>
          </cell>
          <cell r="G7">
            <v>101.73</v>
          </cell>
          <cell r="H7">
            <v>100.7</v>
          </cell>
          <cell r="I7">
            <v>145.36000000000001</v>
          </cell>
          <cell r="J7">
            <v>179.9</v>
          </cell>
          <cell r="K7">
            <v>182.05</v>
          </cell>
          <cell r="L7">
            <v>185.1</v>
          </cell>
          <cell r="M7">
            <v>183.35</v>
          </cell>
          <cell r="N7">
            <v>183.59</v>
          </cell>
          <cell r="O7">
            <v>184.83</v>
          </cell>
          <cell r="P7">
            <v>181.71</v>
          </cell>
          <cell r="Q7">
            <v>182.84</v>
          </cell>
          <cell r="R7">
            <v>184.26</v>
          </cell>
          <cell r="S7">
            <v>183.99</v>
          </cell>
          <cell r="T7">
            <v>194.61</v>
          </cell>
          <cell r="U7">
            <v>184.96</v>
          </cell>
          <cell r="V7">
            <v>183.86</v>
          </cell>
          <cell r="W7">
            <v>179.22</v>
          </cell>
          <cell r="X7">
            <v>168.74</v>
          </cell>
          <cell r="Y7">
            <v>158.44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LIG_MEGALOPOLIS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7.0979999999999999</v>
      </c>
      <c r="C4" s="18">
        <v>18.736000000000004</v>
      </c>
      <c r="D4" s="18">
        <v>179.86800000000002</v>
      </c>
      <c r="E4" s="18">
        <v>180.04199999999997</v>
      </c>
      <c r="F4" s="18">
        <v>177.74799999999999</v>
      </c>
      <c r="G4" s="18">
        <v>174.89999999999998</v>
      </c>
      <c r="H4" s="18">
        <v>173.691</v>
      </c>
      <c r="I4" s="18">
        <v>174.44800000000001</v>
      </c>
      <c r="J4" s="18">
        <v>174.89100000000005</v>
      </c>
      <c r="K4" s="18">
        <v>169.21</v>
      </c>
      <c r="L4" s="18">
        <v>171.96199999999999</v>
      </c>
      <c r="M4" s="18">
        <v>169.28899999999999</v>
      </c>
      <c r="N4" s="18">
        <v>165.48499999999999</v>
      </c>
      <c r="O4" s="18">
        <v>164.11799999999999</v>
      </c>
      <c r="P4" s="18">
        <v>165.47300000000001</v>
      </c>
      <c r="Q4" s="18">
        <v>144.25700000000001</v>
      </c>
      <c r="R4" s="18">
        <v>3.7720000000000002</v>
      </c>
      <c r="S4" s="18">
        <v>6.9029999999999996</v>
      </c>
      <c r="T4" s="18">
        <v>5.0829999999999993</v>
      </c>
      <c r="U4" s="18">
        <v>6.7839999999999989</v>
      </c>
      <c r="V4" s="18">
        <v>12.856999999999999</v>
      </c>
      <c r="W4" s="18">
        <v>12.649000000000001</v>
      </c>
      <c r="X4" s="18">
        <v>10.754999999999999</v>
      </c>
      <c r="Y4" s="18">
        <v>7.4849999999999994</v>
      </c>
      <c r="Z4" s="19"/>
      <c r="AA4" s="20">
        <f>SUM(B4:Z4)</f>
        <v>2477.5039999999999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155.69999999999999</v>
      </c>
      <c r="C7" s="28">
        <v>159</v>
      </c>
      <c r="D7" s="28">
        <v>122.53</v>
      </c>
      <c r="E7" s="28">
        <v>113.62</v>
      </c>
      <c r="F7" s="28">
        <v>104.63</v>
      </c>
      <c r="G7" s="28">
        <v>101.73</v>
      </c>
      <c r="H7" s="28">
        <v>100.7</v>
      </c>
      <c r="I7" s="28">
        <v>145.36000000000001</v>
      </c>
      <c r="J7" s="28">
        <v>179.9</v>
      </c>
      <c r="K7" s="28">
        <v>182.05</v>
      </c>
      <c r="L7" s="28">
        <v>185.1</v>
      </c>
      <c r="M7" s="28">
        <v>183.35</v>
      </c>
      <c r="N7" s="28">
        <v>183.59</v>
      </c>
      <c r="O7" s="28">
        <v>184.83</v>
      </c>
      <c r="P7" s="28">
        <v>181.71</v>
      </c>
      <c r="Q7" s="28">
        <v>182.84</v>
      </c>
      <c r="R7" s="28">
        <v>184.26</v>
      </c>
      <c r="S7" s="28">
        <v>183.99</v>
      </c>
      <c r="T7" s="28">
        <v>194.61</v>
      </c>
      <c r="U7" s="28">
        <v>184.96</v>
      </c>
      <c r="V7" s="28">
        <v>183.86</v>
      </c>
      <c r="W7" s="28">
        <v>179.22</v>
      </c>
      <c r="X7" s="28">
        <v>168.74</v>
      </c>
      <c r="Y7" s="28">
        <v>158.44</v>
      </c>
      <c r="Z7" s="29"/>
      <c r="AA7" s="30">
        <f>IF(SUM(GR_MAINLAND_MCP_SUM_SELL)&lt;&gt;0,AVERAGEIF(GR_MAINLAND_MCP_SUM_SELL,"&lt;&gt;"""),"")</f>
        <v>162.69666666666666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30</v>
      </c>
      <c r="E10" s="42">
        <v>30</v>
      </c>
      <c r="F10" s="42">
        <v>30</v>
      </c>
      <c r="G10" s="42">
        <v>30</v>
      </c>
      <c r="H10" s="42">
        <v>33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153</v>
      </c>
    </row>
    <row r="11" spans="1:27" ht="24.95" customHeight="1" x14ac:dyDescent="0.2">
      <c r="A11" s="45" t="s">
        <v>7</v>
      </c>
      <c r="B11" s="46"/>
      <c r="C11" s="47">
        <v>12.256</v>
      </c>
      <c r="D11" s="47">
        <v>113.943</v>
      </c>
      <c r="E11" s="47">
        <v>112.91200000000001</v>
      </c>
      <c r="F11" s="47">
        <v>111.423</v>
      </c>
      <c r="G11" s="47">
        <v>109</v>
      </c>
      <c r="H11" s="47">
        <v>119</v>
      </c>
      <c r="I11" s="47">
        <v>104.041</v>
      </c>
      <c r="J11" s="47">
        <v>68.108000000000004</v>
      </c>
      <c r="K11" s="47">
        <v>51.125</v>
      </c>
      <c r="L11" s="47">
        <v>35.372</v>
      </c>
      <c r="M11" s="47">
        <v>32.699999999999996</v>
      </c>
      <c r="N11" s="47">
        <v>27</v>
      </c>
      <c r="O11" s="47">
        <v>44.558</v>
      </c>
      <c r="P11" s="47">
        <v>23</v>
      </c>
      <c r="Q11" s="47"/>
      <c r="R11" s="47"/>
      <c r="S11" s="47"/>
      <c r="T11" s="47">
        <v>0.3</v>
      </c>
      <c r="U11" s="47"/>
      <c r="V11" s="47">
        <v>3.5670000000000002</v>
      </c>
      <c r="W11" s="47">
        <v>4.9219999999999997</v>
      </c>
      <c r="X11" s="47">
        <v>3.4710000000000001</v>
      </c>
      <c r="Y11" s="47">
        <v>0.52</v>
      </c>
      <c r="Z11" s="48"/>
      <c r="AA11" s="49">
        <f>SUM(B11:Z11)</f>
        <v>977.21799999999996</v>
      </c>
    </row>
    <row r="12" spans="1:27" ht="24.95" customHeight="1" x14ac:dyDescent="0.2">
      <c r="A12" s="45" t="s">
        <v>8</v>
      </c>
      <c r="B12" s="46"/>
      <c r="C12" s="47"/>
      <c r="D12" s="47">
        <v>30</v>
      </c>
      <c r="E12" s="47">
        <v>30</v>
      </c>
      <c r="F12" s="47">
        <v>30</v>
      </c>
      <c r="G12" s="47">
        <v>30</v>
      </c>
      <c r="H12" s="47">
        <v>17</v>
      </c>
      <c r="I12" s="47">
        <v>67</v>
      </c>
      <c r="J12" s="47">
        <v>100</v>
      </c>
      <c r="K12" s="47">
        <v>114</v>
      </c>
      <c r="L12" s="47">
        <v>131</v>
      </c>
      <c r="M12" s="47">
        <v>128.691</v>
      </c>
      <c r="N12" s="47">
        <v>132</v>
      </c>
      <c r="O12" s="47">
        <v>114.89</v>
      </c>
      <c r="P12" s="47">
        <v>136</v>
      </c>
      <c r="Q12" s="47">
        <v>140</v>
      </c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1200.5810000000001</v>
      </c>
    </row>
    <row r="13" spans="1:27" ht="24.95" customHeight="1" x14ac:dyDescent="0.2">
      <c r="A13" s="50" t="s">
        <v>9</v>
      </c>
      <c r="B13" s="51">
        <v>9.8000000000000004E-2</v>
      </c>
      <c r="C13" s="52">
        <v>0.318</v>
      </c>
      <c r="D13" s="52">
        <v>6.7000000000000004E-2</v>
      </c>
      <c r="E13" s="52">
        <v>0.97499999999999998</v>
      </c>
      <c r="F13" s="52">
        <v>6.2E-2</v>
      </c>
      <c r="G13" s="52">
        <v>6.5000000000000002E-2</v>
      </c>
      <c r="H13" s="52">
        <v>0.191</v>
      </c>
      <c r="I13" s="52">
        <v>0.54500000000000004</v>
      </c>
      <c r="J13" s="52">
        <v>2.4809999999999999</v>
      </c>
      <c r="K13" s="52">
        <v>0.41499999999999998</v>
      </c>
      <c r="L13" s="52">
        <v>0.86299999999999999</v>
      </c>
      <c r="M13" s="52">
        <v>2.085</v>
      </c>
      <c r="N13" s="52"/>
      <c r="O13" s="52">
        <v>0.33100000000000002</v>
      </c>
      <c r="P13" s="52"/>
      <c r="Q13" s="52"/>
      <c r="R13" s="52"/>
      <c r="S13" s="52"/>
      <c r="T13" s="52">
        <v>0.59</v>
      </c>
      <c r="U13" s="52">
        <v>2.7</v>
      </c>
      <c r="V13" s="52">
        <v>1.177</v>
      </c>
      <c r="W13" s="52"/>
      <c r="X13" s="52"/>
      <c r="Y13" s="52"/>
      <c r="Z13" s="53"/>
      <c r="AA13" s="54">
        <f>SUM(B13:Z13)</f>
        <v>12.962999999999997</v>
      </c>
    </row>
    <row r="14" spans="1:27" ht="30" customHeight="1" thickBot="1" x14ac:dyDescent="0.25">
      <c r="A14" s="55" t="s">
        <v>10</v>
      </c>
      <c r="B14" s="56">
        <f>IF(LEN(B$2)&gt;0,SUM(B10:B13),"")</f>
        <v>9.8000000000000004E-2</v>
      </c>
      <c r="C14" s="57">
        <f t="shared" ref="C14:Z14" si="0">IF(LEN(C$2)&gt;0,SUM(C10:C13),"")</f>
        <v>12.574</v>
      </c>
      <c r="D14" s="57">
        <f t="shared" si="0"/>
        <v>174.01</v>
      </c>
      <c r="E14" s="57">
        <f t="shared" si="0"/>
        <v>173.887</v>
      </c>
      <c r="F14" s="57">
        <f t="shared" si="0"/>
        <v>171.48500000000001</v>
      </c>
      <c r="G14" s="57">
        <f t="shared" si="0"/>
        <v>169.065</v>
      </c>
      <c r="H14" s="57">
        <f t="shared" si="0"/>
        <v>169.191</v>
      </c>
      <c r="I14" s="57">
        <f t="shared" si="0"/>
        <v>171.58599999999998</v>
      </c>
      <c r="J14" s="57">
        <f t="shared" si="0"/>
        <v>170.589</v>
      </c>
      <c r="K14" s="57">
        <f t="shared" si="0"/>
        <v>165.54</v>
      </c>
      <c r="L14" s="57">
        <f t="shared" si="0"/>
        <v>167.23500000000001</v>
      </c>
      <c r="M14" s="57">
        <f t="shared" si="0"/>
        <v>163.476</v>
      </c>
      <c r="N14" s="57">
        <f t="shared" si="0"/>
        <v>159</v>
      </c>
      <c r="O14" s="57">
        <f t="shared" si="0"/>
        <v>159.779</v>
      </c>
      <c r="P14" s="57">
        <f t="shared" si="0"/>
        <v>159</v>
      </c>
      <c r="Q14" s="57">
        <f t="shared" si="0"/>
        <v>140</v>
      </c>
      <c r="R14" s="57">
        <f t="shared" si="0"/>
        <v>0</v>
      </c>
      <c r="S14" s="57">
        <f t="shared" si="0"/>
        <v>0</v>
      </c>
      <c r="T14" s="57">
        <f t="shared" si="0"/>
        <v>0.8899999999999999</v>
      </c>
      <c r="U14" s="57">
        <f t="shared" si="0"/>
        <v>2.7</v>
      </c>
      <c r="V14" s="57">
        <f t="shared" si="0"/>
        <v>4.7439999999999998</v>
      </c>
      <c r="W14" s="57">
        <f t="shared" si="0"/>
        <v>4.9219999999999997</v>
      </c>
      <c r="X14" s="57">
        <f t="shared" si="0"/>
        <v>3.4710000000000001</v>
      </c>
      <c r="Y14" s="57">
        <f t="shared" si="0"/>
        <v>0.52</v>
      </c>
      <c r="Z14" s="58" t="str">
        <f t="shared" si="0"/>
        <v/>
      </c>
      <c r="AA14" s="59">
        <f>SUM(AA9:AA13)</f>
        <v>2343.7620000000002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</v>
      </c>
      <c r="C19" s="76">
        <v>6.1619999999999999</v>
      </c>
      <c r="D19" s="76">
        <v>5.8579999999999997</v>
      </c>
      <c r="E19" s="76">
        <v>6.1549999999999994</v>
      </c>
      <c r="F19" s="76">
        <v>6.2630000000000008</v>
      </c>
      <c r="G19" s="76">
        <v>5.835</v>
      </c>
      <c r="H19" s="76">
        <v>4.5</v>
      </c>
      <c r="I19" s="76">
        <v>2.8620000000000001</v>
      </c>
      <c r="J19" s="76">
        <v>4.3020000000000005</v>
      </c>
      <c r="K19" s="76">
        <v>3.67</v>
      </c>
      <c r="L19" s="76">
        <v>4.7269999999999994</v>
      </c>
      <c r="M19" s="76">
        <v>5.8129999999999997</v>
      </c>
      <c r="N19" s="76">
        <v>6.4849999999999994</v>
      </c>
      <c r="O19" s="76">
        <v>4.3390000000000004</v>
      </c>
      <c r="P19" s="76">
        <v>6.4730000000000008</v>
      </c>
      <c r="Q19" s="76">
        <v>4.2569999999999997</v>
      </c>
      <c r="R19" s="76">
        <v>3.7720000000000002</v>
      </c>
      <c r="S19" s="76">
        <v>6.9029999999999996</v>
      </c>
      <c r="T19" s="76">
        <v>4.1929999999999996</v>
      </c>
      <c r="U19" s="76">
        <v>4.0839999999999996</v>
      </c>
      <c r="V19" s="76">
        <v>8.1129999999999995</v>
      </c>
      <c r="W19" s="76">
        <v>7.7270000000000003</v>
      </c>
      <c r="X19" s="76">
        <v>7.2839999999999998</v>
      </c>
      <c r="Y19" s="76">
        <v>6.9649999999999999</v>
      </c>
      <c r="Z19" s="73"/>
      <c r="AA19" s="74">
        <f>SUM(B19:Z19)</f>
        <v>133.74200000000002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</v>
      </c>
      <c r="C22" s="83">
        <f t="shared" ref="C22:Z22" si="1">IF(LEN(C$2)&gt;0,SUM(C17:C21),"")</f>
        <v>6.1619999999999999</v>
      </c>
      <c r="D22" s="83">
        <f t="shared" si="1"/>
        <v>5.8579999999999997</v>
      </c>
      <c r="E22" s="83">
        <f t="shared" si="1"/>
        <v>6.1549999999999994</v>
      </c>
      <c r="F22" s="83">
        <f t="shared" si="1"/>
        <v>6.2630000000000008</v>
      </c>
      <c r="G22" s="83">
        <f t="shared" si="1"/>
        <v>5.835</v>
      </c>
      <c r="H22" s="83">
        <f t="shared" si="1"/>
        <v>4.5</v>
      </c>
      <c r="I22" s="83">
        <f t="shared" si="1"/>
        <v>2.8620000000000001</v>
      </c>
      <c r="J22" s="83">
        <f t="shared" si="1"/>
        <v>4.3020000000000005</v>
      </c>
      <c r="K22" s="83">
        <f t="shared" si="1"/>
        <v>3.67</v>
      </c>
      <c r="L22" s="83">
        <f t="shared" si="1"/>
        <v>4.7269999999999994</v>
      </c>
      <c r="M22" s="83">
        <f t="shared" si="1"/>
        <v>5.8129999999999997</v>
      </c>
      <c r="N22" s="83">
        <f t="shared" si="1"/>
        <v>6.4849999999999994</v>
      </c>
      <c r="O22" s="83">
        <f t="shared" si="1"/>
        <v>4.3390000000000004</v>
      </c>
      <c r="P22" s="83">
        <f t="shared" si="1"/>
        <v>6.4730000000000008</v>
      </c>
      <c r="Q22" s="83">
        <f t="shared" si="1"/>
        <v>4.2569999999999997</v>
      </c>
      <c r="R22" s="83">
        <f t="shared" si="1"/>
        <v>3.7720000000000002</v>
      </c>
      <c r="S22" s="83">
        <f t="shared" si="1"/>
        <v>6.9029999999999996</v>
      </c>
      <c r="T22" s="83">
        <f t="shared" si="1"/>
        <v>4.1929999999999996</v>
      </c>
      <c r="U22" s="83">
        <f t="shared" si="1"/>
        <v>4.0839999999999996</v>
      </c>
      <c r="V22" s="83">
        <f t="shared" si="1"/>
        <v>8.1129999999999995</v>
      </c>
      <c r="W22" s="83">
        <f t="shared" si="1"/>
        <v>7.7270000000000003</v>
      </c>
      <c r="X22" s="83">
        <f t="shared" si="1"/>
        <v>7.2839999999999998</v>
      </c>
      <c r="Y22" s="83">
        <f t="shared" si="1"/>
        <v>6.9649999999999999</v>
      </c>
      <c r="Z22" s="84" t="str">
        <f t="shared" si="1"/>
        <v/>
      </c>
      <c r="AA22" s="85">
        <f>SUM(AA17:AA21)</f>
        <v>133.74200000000002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7.0979999999999999</v>
      </c>
      <c r="C26" s="72">
        <v>18.736000000000001</v>
      </c>
      <c r="D26" s="72">
        <v>179.86799999999999</v>
      </c>
      <c r="E26" s="72">
        <v>180.042</v>
      </c>
      <c r="F26" s="72">
        <v>177.74799999999999</v>
      </c>
      <c r="G26" s="72">
        <v>174.9</v>
      </c>
      <c r="H26" s="72">
        <v>173.691</v>
      </c>
      <c r="I26" s="72">
        <v>174.44800000000001</v>
      </c>
      <c r="J26" s="72">
        <v>174.89099999999999</v>
      </c>
      <c r="K26" s="72">
        <v>169.21</v>
      </c>
      <c r="L26" s="72">
        <v>171.96199999999999</v>
      </c>
      <c r="M26" s="72">
        <v>169.28899999999999</v>
      </c>
      <c r="N26" s="72">
        <v>165.48500000000001</v>
      </c>
      <c r="O26" s="72">
        <v>164.11799999999999</v>
      </c>
      <c r="P26" s="72">
        <v>165.47300000000001</v>
      </c>
      <c r="Q26" s="72">
        <v>144.25700000000001</v>
      </c>
      <c r="R26" s="72">
        <v>3.7719999999999998</v>
      </c>
      <c r="S26" s="72">
        <v>6.9029999999999996</v>
      </c>
      <c r="T26" s="72">
        <v>5.0830000000000002</v>
      </c>
      <c r="U26" s="72">
        <v>6.7839999999999998</v>
      </c>
      <c r="V26" s="72">
        <v>12.856999999999999</v>
      </c>
      <c r="W26" s="72">
        <v>12.648999999999999</v>
      </c>
      <c r="X26" s="72">
        <v>10.755000000000001</v>
      </c>
      <c r="Y26" s="72">
        <v>7.4850000000000003</v>
      </c>
      <c r="Z26" s="73"/>
      <c r="AA26" s="74">
        <f>SUM(B26:Z26)</f>
        <v>2477.5039999999999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7.0979999999999999</v>
      </c>
      <c r="C28" s="57">
        <f t="shared" ref="C28:Z28" si="2">IF(LEN(C$2)&gt;0,SUM(C25:C27),"")</f>
        <v>18.736000000000001</v>
      </c>
      <c r="D28" s="57">
        <f t="shared" si="2"/>
        <v>179.86799999999999</v>
      </c>
      <c r="E28" s="57">
        <f t="shared" si="2"/>
        <v>180.042</v>
      </c>
      <c r="F28" s="57">
        <f t="shared" si="2"/>
        <v>177.74799999999999</v>
      </c>
      <c r="G28" s="57">
        <f t="shared" si="2"/>
        <v>174.9</v>
      </c>
      <c r="H28" s="57">
        <f t="shared" si="2"/>
        <v>173.691</v>
      </c>
      <c r="I28" s="57">
        <f t="shared" si="2"/>
        <v>174.44800000000001</v>
      </c>
      <c r="J28" s="57">
        <f t="shared" si="2"/>
        <v>174.89099999999999</v>
      </c>
      <c r="K28" s="57">
        <f t="shared" si="2"/>
        <v>169.21</v>
      </c>
      <c r="L28" s="57">
        <f t="shared" si="2"/>
        <v>171.96199999999999</v>
      </c>
      <c r="M28" s="57">
        <f t="shared" si="2"/>
        <v>169.28899999999999</v>
      </c>
      <c r="N28" s="57">
        <f t="shared" si="2"/>
        <v>165.48500000000001</v>
      </c>
      <c r="O28" s="57">
        <f t="shared" si="2"/>
        <v>164.11799999999999</v>
      </c>
      <c r="P28" s="57">
        <f t="shared" si="2"/>
        <v>165.47300000000001</v>
      </c>
      <c r="Q28" s="57">
        <f t="shared" si="2"/>
        <v>144.25700000000001</v>
      </c>
      <c r="R28" s="57">
        <f t="shared" si="2"/>
        <v>3.7719999999999998</v>
      </c>
      <c r="S28" s="57">
        <f t="shared" si="2"/>
        <v>6.9029999999999996</v>
      </c>
      <c r="T28" s="57">
        <f t="shared" si="2"/>
        <v>5.0830000000000002</v>
      </c>
      <c r="U28" s="57">
        <f t="shared" si="2"/>
        <v>6.7839999999999998</v>
      </c>
      <c r="V28" s="57">
        <f t="shared" si="2"/>
        <v>12.856999999999999</v>
      </c>
      <c r="W28" s="57">
        <f t="shared" si="2"/>
        <v>12.648999999999999</v>
      </c>
      <c r="X28" s="57">
        <f t="shared" si="2"/>
        <v>10.755000000000001</v>
      </c>
      <c r="Y28" s="57">
        <f t="shared" si="2"/>
        <v>7.4850000000000003</v>
      </c>
      <c r="Z28" s="58" t="str">
        <f t="shared" si="2"/>
        <v/>
      </c>
      <c r="AA28" s="59">
        <f>SUM(AA25:AA27)</f>
        <v>2477.5039999999999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7.0979999999999999</v>
      </c>
      <c r="C47" s="83">
        <f t="shared" ref="C47:Z47" si="8">IF(LEN(C$2)&gt;0,C14+C22+C36,"")</f>
        <v>18.736000000000001</v>
      </c>
      <c r="D47" s="83">
        <f t="shared" si="8"/>
        <v>179.86799999999999</v>
      </c>
      <c r="E47" s="83">
        <f t="shared" si="8"/>
        <v>180.042</v>
      </c>
      <c r="F47" s="83">
        <f t="shared" si="8"/>
        <v>177.74800000000002</v>
      </c>
      <c r="G47" s="83">
        <f t="shared" si="8"/>
        <v>174.9</v>
      </c>
      <c r="H47" s="83">
        <f t="shared" si="8"/>
        <v>173.691</v>
      </c>
      <c r="I47" s="83">
        <f t="shared" si="8"/>
        <v>174.44799999999998</v>
      </c>
      <c r="J47" s="83">
        <f t="shared" si="8"/>
        <v>174.89099999999999</v>
      </c>
      <c r="K47" s="83">
        <f t="shared" si="8"/>
        <v>169.20999999999998</v>
      </c>
      <c r="L47" s="83">
        <f t="shared" si="8"/>
        <v>171.96200000000002</v>
      </c>
      <c r="M47" s="83">
        <f t="shared" si="8"/>
        <v>169.28899999999999</v>
      </c>
      <c r="N47" s="83">
        <f t="shared" si="8"/>
        <v>165.48500000000001</v>
      </c>
      <c r="O47" s="83">
        <f t="shared" si="8"/>
        <v>164.11799999999999</v>
      </c>
      <c r="P47" s="83">
        <f t="shared" si="8"/>
        <v>165.47300000000001</v>
      </c>
      <c r="Q47" s="83">
        <f t="shared" si="8"/>
        <v>144.25700000000001</v>
      </c>
      <c r="R47" s="83">
        <f t="shared" si="8"/>
        <v>3.7720000000000002</v>
      </c>
      <c r="S47" s="83">
        <f t="shared" si="8"/>
        <v>6.9029999999999996</v>
      </c>
      <c r="T47" s="83">
        <f t="shared" si="8"/>
        <v>5.0829999999999993</v>
      </c>
      <c r="U47" s="83">
        <f t="shared" si="8"/>
        <v>6.7839999999999998</v>
      </c>
      <c r="V47" s="83">
        <f t="shared" si="8"/>
        <v>12.856999999999999</v>
      </c>
      <c r="W47" s="83">
        <f t="shared" si="8"/>
        <v>12.649000000000001</v>
      </c>
      <c r="X47" s="83">
        <f t="shared" si="8"/>
        <v>10.754999999999999</v>
      </c>
      <c r="Y47" s="83">
        <f t="shared" si="8"/>
        <v>7.4849999999999994</v>
      </c>
      <c r="Z47" s="84" t="str">
        <f t="shared" si="8"/>
        <v/>
      </c>
      <c r="AA47" s="100">
        <f>SUM(B47:Z47)</f>
        <v>2477.5039999999999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7.0980000000000008</v>
      </c>
      <c r="C4" s="18">
        <v>18.736000000000001</v>
      </c>
      <c r="D4" s="18">
        <v>179.86799999999999</v>
      </c>
      <c r="E4" s="18">
        <v>180.042</v>
      </c>
      <c r="F4" s="18">
        <v>177.74799999999999</v>
      </c>
      <c r="G4" s="18">
        <v>174.89999999999998</v>
      </c>
      <c r="H4" s="18">
        <v>173.691</v>
      </c>
      <c r="I4" s="18">
        <v>174.44799999999998</v>
      </c>
      <c r="J4" s="18">
        <v>174.89100000000002</v>
      </c>
      <c r="K4" s="18">
        <v>169.20999999999998</v>
      </c>
      <c r="L4" s="18">
        <v>171.96199999999999</v>
      </c>
      <c r="M4" s="18">
        <v>169.28900000000002</v>
      </c>
      <c r="N4" s="18">
        <v>165.48500000000001</v>
      </c>
      <c r="O4" s="18">
        <v>164.11799999999997</v>
      </c>
      <c r="P4" s="18">
        <v>165.47299999999998</v>
      </c>
      <c r="Q4" s="18">
        <v>144.25700000000001</v>
      </c>
      <c r="R4" s="18">
        <v>3.7720000000000002</v>
      </c>
      <c r="S4" s="18">
        <v>6.9030000000000005</v>
      </c>
      <c r="T4" s="18">
        <v>5.0830000000000002</v>
      </c>
      <c r="U4" s="18">
        <v>6.7839999999999998</v>
      </c>
      <c r="V4" s="18">
        <v>12.856999999999999</v>
      </c>
      <c r="W4" s="18">
        <v>12.649000000000001</v>
      </c>
      <c r="X4" s="18">
        <v>10.755000000000001</v>
      </c>
      <c r="Y4" s="18">
        <v>7.4849999999999994</v>
      </c>
      <c r="Z4" s="19"/>
      <c r="AA4" s="20">
        <f>SUM(B4:Z4)</f>
        <v>2477.5039999999999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155.69999999999999</v>
      </c>
      <c r="C7" s="28">
        <v>159</v>
      </c>
      <c r="D7" s="28">
        <v>122.53</v>
      </c>
      <c r="E7" s="28">
        <v>113.62</v>
      </c>
      <c r="F7" s="28">
        <v>104.63</v>
      </c>
      <c r="G7" s="28">
        <v>101.73</v>
      </c>
      <c r="H7" s="28">
        <v>100.7</v>
      </c>
      <c r="I7" s="28">
        <v>145.36000000000001</v>
      </c>
      <c r="J7" s="28">
        <v>179.9</v>
      </c>
      <c r="K7" s="28">
        <v>182.05</v>
      </c>
      <c r="L7" s="28">
        <v>185.1</v>
      </c>
      <c r="M7" s="28">
        <v>183.35</v>
      </c>
      <c r="N7" s="28">
        <v>183.59</v>
      </c>
      <c r="O7" s="28">
        <v>184.83</v>
      </c>
      <c r="P7" s="28">
        <v>181.71</v>
      </c>
      <c r="Q7" s="28">
        <v>182.84</v>
      </c>
      <c r="R7" s="28">
        <v>184.26</v>
      </c>
      <c r="S7" s="28">
        <v>183.99</v>
      </c>
      <c r="T7" s="28">
        <v>194.61</v>
      </c>
      <c r="U7" s="28">
        <v>184.96</v>
      </c>
      <c r="V7" s="28">
        <v>183.86</v>
      </c>
      <c r="W7" s="28">
        <v>179.22</v>
      </c>
      <c r="X7" s="28">
        <v>168.74</v>
      </c>
      <c r="Y7" s="28">
        <v>158.44</v>
      </c>
      <c r="Z7" s="29"/>
      <c r="AA7" s="30">
        <v>162.69666666666666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10</v>
      </c>
      <c r="D11" s="47">
        <v>171</v>
      </c>
      <c r="E11" s="47">
        <v>170</v>
      </c>
      <c r="F11" s="47">
        <v>170</v>
      </c>
      <c r="G11" s="47">
        <v>169</v>
      </c>
      <c r="H11" s="47">
        <v>169</v>
      </c>
      <c r="I11" s="47">
        <v>168</v>
      </c>
      <c r="J11" s="47">
        <v>166</v>
      </c>
      <c r="K11" s="47">
        <v>164</v>
      </c>
      <c r="L11" s="47">
        <v>163</v>
      </c>
      <c r="M11" s="47">
        <v>161</v>
      </c>
      <c r="N11" s="47">
        <v>159</v>
      </c>
      <c r="O11" s="47">
        <v>159</v>
      </c>
      <c r="P11" s="47">
        <v>159</v>
      </c>
      <c r="Q11" s="47">
        <v>140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2298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7.0980000000000008</v>
      </c>
      <c r="C13" s="52">
        <v>8.7360000000000007</v>
      </c>
      <c r="D13" s="52">
        <v>8.8680000000000003</v>
      </c>
      <c r="E13" s="52">
        <v>10.042</v>
      </c>
      <c r="F13" s="52">
        <v>7.7480000000000011</v>
      </c>
      <c r="G13" s="52">
        <v>5.8999999999999995</v>
      </c>
      <c r="H13" s="52">
        <v>4.6910000000000007</v>
      </c>
      <c r="I13" s="52">
        <v>6.4480000000000004</v>
      </c>
      <c r="J13" s="52">
        <v>8.5640000000000001</v>
      </c>
      <c r="K13" s="52">
        <v>5.2100000000000009</v>
      </c>
      <c r="L13" s="52">
        <v>8.9619999999999997</v>
      </c>
      <c r="M13" s="52">
        <v>8.2889999999999997</v>
      </c>
      <c r="N13" s="52">
        <v>6.4850000000000003</v>
      </c>
      <c r="O13" s="52">
        <v>5.1180000000000003</v>
      </c>
      <c r="P13" s="52">
        <v>6.4730000000000008</v>
      </c>
      <c r="Q13" s="52">
        <v>4.2569999999999997</v>
      </c>
      <c r="R13" s="52">
        <v>3.7720000000000002</v>
      </c>
      <c r="S13" s="52">
        <v>6.9030000000000005</v>
      </c>
      <c r="T13" s="52">
        <v>5.0830000000000002</v>
      </c>
      <c r="U13" s="52">
        <v>6.7839999999999998</v>
      </c>
      <c r="V13" s="52">
        <v>12.856999999999999</v>
      </c>
      <c r="W13" s="52">
        <v>12.649000000000001</v>
      </c>
      <c r="X13" s="52">
        <v>10.755000000000001</v>
      </c>
      <c r="Y13" s="52">
        <v>7.1320000000000006</v>
      </c>
      <c r="Z13" s="53"/>
      <c r="AA13" s="54">
        <f>SUM(B13:Z13)</f>
        <v>178.82400000000001</v>
      </c>
    </row>
    <row r="14" spans="1:27" ht="30" customHeight="1" thickBot="1" x14ac:dyDescent="0.25">
      <c r="A14" s="55" t="s">
        <v>10</v>
      </c>
      <c r="B14" s="56">
        <f>IF(LEN(B$2)&gt;0,SUM(B10:B13),"")</f>
        <v>7.0980000000000008</v>
      </c>
      <c r="C14" s="57">
        <f t="shared" ref="C14:Z14" si="0">IF(LEN(C$2)&gt;0,SUM(C10:C13),"")</f>
        <v>18.736000000000001</v>
      </c>
      <c r="D14" s="57">
        <f t="shared" si="0"/>
        <v>179.86799999999999</v>
      </c>
      <c r="E14" s="57">
        <f t="shared" si="0"/>
        <v>180.042</v>
      </c>
      <c r="F14" s="57">
        <f t="shared" si="0"/>
        <v>177.74799999999999</v>
      </c>
      <c r="G14" s="57">
        <f t="shared" si="0"/>
        <v>174.9</v>
      </c>
      <c r="H14" s="57">
        <f t="shared" si="0"/>
        <v>173.691</v>
      </c>
      <c r="I14" s="57">
        <f t="shared" si="0"/>
        <v>174.44800000000001</v>
      </c>
      <c r="J14" s="57">
        <f t="shared" si="0"/>
        <v>174.56399999999999</v>
      </c>
      <c r="K14" s="57">
        <f t="shared" si="0"/>
        <v>169.21</v>
      </c>
      <c r="L14" s="57">
        <f t="shared" si="0"/>
        <v>171.96199999999999</v>
      </c>
      <c r="M14" s="57">
        <f t="shared" si="0"/>
        <v>169.28899999999999</v>
      </c>
      <c r="N14" s="57">
        <f t="shared" si="0"/>
        <v>165.48500000000001</v>
      </c>
      <c r="O14" s="57">
        <f t="shared" si="0"/>
        <v>164.11799999999999</v>
      </c>
      <c r="P14" s="57">
        <f t="shared" si="0"/>
        <v>165.47300000000001</v>
      </c>
      <c r="Q14" s="57">
        <f t="shared" si="0"/>
        <v>144.25700000000001</v>
      </c>
      <c r="R14" s="57">
        <f t="shared" si="0"/>
        <v>3.7720000000000002</v>
      </c>
      <c r="S14" s="57">
        <f t="shared" si="0"/>
        <v>6.9030000000000005</v>
      </c>
      <c r="T14" s="57">
        <f t="shared" si="0"/>
        <v>5.0830000000000002</v>
      </c>
      <c r="U14" s="57">
        <f t="shared" si="0"/>
        <v>6.7839999999999998</v>
      </c>
      <c r="V14" s="57">
        <f t="shared" si="0"/>
        <v>12.856999999999999</v>
      </c>
      <c r="W14" s="57">
        <f t="shared" si="0"/>
        <v>12.649000000000001</v>
      </c>
      <c r="X14" s="57">
        <f t="shared" si="0"/>
        <v>10.755000000000001</v>
      </c>
      <c r="Y14" s="57">
        <f t="shared" si="0"/>
        <v>7.1320000000000006</v>
      </c>
      <c r="Z14" s="58" t="str">
        <f t="shared" si="0"/>
        <v/>
      </c>
      <c r="AA14" s="59">
        <f>SUM(AA9:AA13)</f>
        <v>2476.8240000000001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0.32700000000000001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0.35299999999999998</v>
      </c>
      <c r="Z19" s="73"/>
      <c r="AA19" s="74">
        <f>SUM(B19:Z19)</f>
        <v>0.67999999999999994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0.32700000000000001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0.35299999999999998</v>
      </c>
      <c r="Z22" s="84">
        <f t="shared" si="1"/>
        <v>0</v>
      </c>
      <c r="AA22" s="85">
        <f t="shared" si="1"/>
        <v>0.67999999999999994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7.0979999999999999</v>
      </c>
      <c r="C26" s="72">
        <v>18.736000000000001</v>
      </c>
      <c r="D26" s="72">
        <v>179.86799999999999</v>
      </c>
      <c r="E26" s="72">
        <v>180.042</v>
      </c>
      <c r="F26" s="72">
        <v>177.74799999999999</v>
      </c>
      <c r="G26" s="72">
        <v>174.9</v>
      </c>
      <c r="H26" s="72">
        <v>173.691</v>
      </c>
      <c r="I26" s="72">
        <v>174.44800000000001</v>
      </c>
      <c r="J26" s="72">
        <v>174.89099999999999</v>
      </c>
      <c r="K26" s="72">
        <v>169.21</v>
      </c>
      <c r="L26" s="72">
        <v>171.96199999999999</v>
      </c>
      <c r="M26" s="72">
        <v>169.28899999999999</v>
      </c>
      <c r="N26" s="72">
        <v>165.48500000000001</v>
      </c>
      <c r="O26" s="72">
        <v>164.11799999999999</v>
      </c>
      <c r="P26" s="72">
        <v>165.47300000000001</v>
      </c>
      <c r="Q26" s="72">
        <v>144.25700000000001</v>
      </c>
      <c r="R26" s="72">
        <v>3.7719999999999998</v>
      </c>
      <c r="S26" s="72">
        <v>6.9029999999999996</v>
      </c>
      <c r="T26" s="72">
        <v>5.0830000000000002</v>
      </c>
      <c r="U26" s="72">
        <v>6.7839999999999998</v>
      </c>
      <c r="V26" s="72">
        <v>12.856999999999999</v>
      </c>
      <c r="W26" s="72">
        <v>12.648999999999999</v>
      </c>
      <c r="X26" s="72">
        <v>10.755000000000001</v>
      </c>
      <c r="Y26" s="72">
        <v>7.4850000000000003</v>
      </c>
      <c r="Z26" s="73"/>
      <c r="AA26" s="74">
        <f>SUM(B26:Z26)</f>
        <v>2477.5039999999999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7.0979999999999999</v>
      </c>
      <c r="C28" s="57">
        <f t="shared" si="2"/>
        <v>18.736000000000001</v>
      </c>
      <c r="D28" s="57">
        <f t="shared" si="2"/>
        <v>179.86799999999999</v>
      </c>
      <c r="E28" s="57">
        <f t="shared" si="2"/>
        <v>180.042</v>
      </c>
      <c r="F28" s="57">
        <f t="shared" si="2"/>
        <v>177.74799999999999</v>
      </c>
      <c r="G28" s="57">
        <f t="shared" si="2"/>
        <v>174.9</v>
      </c>
      <c r="H28" s="57">
        <f t="shared" si="2"/>
        <v>173.691</v>
      </c>
      <c r="I28" s="57">
        <f t="shared" si="2"/>
        <v>174.44800000000001</v>
      </c>
      <c r="J28" s="57">
        <f t="shared" si="2"/>
        <v>174.89099999999999</v>
      </c>
      <c r="K28" s="57">
        <f t="shared" si="2"/>
        <v>169.21</v>
      </c>
      <c r="L28" s="57">
        <f t="shared" si="2"/>
        <v>171.96199999999999</v>
      </c>
      <c r="M28" s="57">
        <f t="shared" si="2"/>
        <v>169.28899999999999</v>
      </c>
      <c r="N28" s="57">
        <f t="shared" si="2"/>
        <v>165.48500000000001</v>
      </c>
      <c r="O28" s="57">
        <f t="shared" si="2"/>
        <v>164.11799999999999</v>
      </c>
      <c r="P28" s="57">
        <f t="shared" si="2"/>
        <v>165.47300000000001</v>
      </c>
      <c r="Q28" s="57">
        <f t="shared" si="2"/>
        <v>144.25700000000001</v>
      </c>
      <c r="R28" s="57">
        <f t="shared" si="2"/>
        <v>3.7719999999999998</v>
      </c>
      <c r="S28" s="57">
        <f t="shared" si="2"/>
        <v>6.9029999999999996</v>
      </c>
      <c r="T28" s="57">
        <f t="shared" si="2"/>
        <v>5.0830000000000002</v>
      </c>
      <c r="U28" s="57">
        <f t="shared" si="2"/>
        <v>6.7839999999999998</v>
      </c>
      <c r="V28" s="57">
        <f t="shared" si="2"/>
        <v>12.856999999999999</v>
      </c>
      <c r="W28" s="57">
        <f t="shared" si="2"/>
        <v>12.648999999999999</v>
      </c>
      <c r="X28" s="57">
        <f t="shared" si="2"/>
        <v>10.755000000000001</v>
      </c>
      <c r="Y28" s="57">
        <f t="shared" si="2"/>
        <v>7.4850000000000003</v>
      </c>
      <c r="Z28" s="58">
        <f t="shared" si="2"/>
        <v>0</v>
      </c>
      <c r="AA28" s="59">
        <f t="shared" si="2"/>
        <v>2477.5039999999999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7.0980000000000008</v>
      </c>
      <c r="C47" s="83">
        <f t="shared" ref="C47:Z47" si="8">SUM(C10:C13)+C22+C36</f>
        <v>18.736000000000001</v>
      </c>
      <c r="D47" s="83">
        <f t="shared" si="8"/>
        <v>179.86799999999999</v>
      </c>
      <c r="E47" s="83">
        <f t="shared" si="8"/>
        <v>180.042</v>
      </c>
      <c r="F47" s="83">
        <f t="shared" si="8"/>
        <v>177.74799999999999</v>
      </c>
      <c r="G47" s="83">
        <f t="shared" si="8"/>
        <v>174.9</v>
      </c>
      <c r="H47" s="83">
        <f t="shared" si="8"/>
        <v>173.691</v>
      </c>
      <c r="I47" s="83">
        <f t="shared" si="8"/>
        <v>174.44800000000001</v>
      </c>
      <c r="J47" s="83">
        <f t="shared" si="8"/>
        <v>174.89099999999999</v>
      </c>
      <c r="K47" s="83">
        <f t="shared" si="8"/>
        <v>169.21</v>
      </c>
      <c r="L47" s="83">
        <f t="shared" si="8"/>
        <v>171.96199999999999</v>
      </c>
      <c r="M47" s="83">
        <f t="shared" si="8"/>
        <v>169.28899999999999</v>
      </c>
      <c r="N47" s="83">
        <f t="shared" si="8"/>
        <v>165.48500000000001</v>
      </c>
      <c r="O47" s="83">
        <f t="shared" si="8"/>
        <v>164.11799999999999</v>
      </c>
      <c r="P47" s="83">
        <f t="shared" si="8"/>
        <v>165.47300000000001</v>
      </c>
      <c r="Q47" s="83">
        <f t="shared" si="8"/>
        <v>144.25700000000001</v>
      </c>
      <c r="R47" s="83">
        <f t="shared" si="8"/>
        <v>3.7720000000000002</v>
      </c>
      <c r="S47" s="83">
        <f t="shared" si="8"/>
        <v>6.9030000000000005</v>
      </c>
      <c r="T47" s="83">
        <f t="shared" si="8"/>
        <v>5.0830000000000002</v>
      </c>
      <c r="U47" s="83">
        <f t="shared" si="8"/>
        <v>6.7839999999999998</v>
      </c>
      <c r="V47" s="83">
        <f t="shared" si="8"/>
        <v>12.856999999999999</v>
      </c>
      <c r="W47" s="83">
        <f t="shared" si="8"/>
        <v>12.649000000000001</v>
      </c>
      <c r="X47" s="83">
        <f t="shared" si="8"/>
        <v>10.755000000000001</v>
      </c>
      <c r="Y47" s="83">
        <f t="shared" si="8"/>
        <v>7.4850000000000003</v>
      </c>
      <c r="Z47" s="84">
        <f t="shared" si="8"/>
        <v>0</v>
      </c>
      <c r="AA47" s="100">
        <f>SUM(B47:Z47)</f>
        <v>2477.5039999999999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2021-08-04T20:17:11Z</dcterms:created>
  <dcterms:modified xsi:type="dcterms:W3CDTF">2021-08-04T20:17:11Z</dcterms:modified>
</cp:coreProperties>
</file>