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<sst xmlns="http://schemas.openxmlformats.org/spreadsheetml/2006/main" count="110" uniqueCount="49">
  <si>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03/08/2021 23:19:53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</si>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</sst>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24</c:v>
                </c:pt>
                <c:pt idx="3">
                  <c:v>48.926000000000002</c:v>
                </c:pt>
                <c:pt idx="4">
                  <c:v>39.292999999999999</c:v>
                </c:pt>
                <c:pt idx="5">
                  <c:v>26.824999999999999</c:v>
                </c:pt>
                <c:pt idx="6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9.6080000000000005</c:v>
                </c:pt>
                <c:pt idx="3">
                  <c:v>73.212000000000003</c:v>
                </c:pt>
                <c:pt idx="4">
                  <c:v>79.055999999999997</c:v>
                </c:pt>
                <c:pt idx="5">
                  <c:v>79.069999999999993</c:v>
                </c:pt>
                <c:pt idx="6">
                  <c:v>9.6080000000000005</c:v>
                </c:pt>
                <c:pt idx="10">
                  <c:v>3.9420000000000002</c:v>
                </c:pt>
                <c:pt idx="11">
                  <c:v>3.0840000000000001</c:v>
                </c:pt>
                <c:pt idx="15">
                  <c:v>3.149</c:v>
                </c:pt>
                <c:pt idx="16">
                  <c:v>6.0739999999999998</c:v>
                </c:pt>
                <c:pt idx="17">
                  <c:v>6.9619999999999997</c:v>
                </c:pt>
                <c:pt idx="18">
                  <c:v>7.9050000000000002</c:v>
                </c:pt>
                <c:pt idx="19">
                  <c:v>7.8460000000000001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6.5649999999999995</c:v>
                </c:pt>
                <c:pt idx="1">
                  <c:v>1.647</c:v>
                </c:pt>
                <c:pt idx="2">
                  <c:v>37.656000000000006</c:v>
                </c:pt>
                <c:pt idx="3">
                  <c:v>39.866</c:v>
                </c:pt>
                <c:pt idx="4">
                  <c:v>43.643000000000001</c:v>
                </c:pt>
                <c:pt idx="5">
                  <c:v>55.324000000000005</c:v>
                </c:pt>
                <c:pt idx="6">
                  <c:v>55.3</c:v>
                </c:pt>
                <c:pt idx="7">
                  <c:v>20.702000000000002</c:v>
                </c:pt>
                <c:pt idx="8">
                  <c:v>23.039000000000001</c:v>
                </c:pt>
                <c:pt idx="9">
                  <c:v>28.695999999999998</c:v>
                </c:pt>
                <c:pt idx="10">
                  <c:v>35.021000000000001</c:v>
                </c:pt>
                <c:pt idx="11">
                  <c:v>26.225999999999999</c:v>
                </c:pt>
                <c:pt idx="12">
                  <c:v>20.676000000000002</c:v>
                </c:pt>
                <c:pt idx="13">
                  <c:v>18.122</c:v>
                </c:pt>
                <c:pt idx="14">
                  <c:v>3.6989999999999998</c:v>
                </c:pt>
                <c:pt idx="15">
                  <c:v>2.2480000000000002</c:v>
                </c:pt>
                <c:pt idx="16">
                  <c:v>5.1280000000000001</c:v>
                </c:pt>
                <c:pt idx="17">
                  <c:v>12.993</c:v>
                </c:pt>
                <c:pt idx="18">
                  <c:v>28.407000000000004</c:v>
                </c:pt>
                <c:pt idx="19">
                  <c:v>14.878</c:v>
                </c:pt>
                <c:pt idx="20">
                  <c:v>3.42</c:v>
                </c:pt>
                <c:pt idx="21">
                  <c:v>3.6720000000000002</c:v>
                </c:pt>
                <c:pt idx="22">
                  <c:v>11.683</c:v>
                </c:pt>
                <c:pt idx="23">
                  <c:v>7.82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185.05199999999999</c:v>
                </c:pt>
                <c:pt idx="1">
                  <c:v>184.41300000000001</c:v>
                </c:pt>
                <c:pt idx="2">
                  <c:v>92.665999999999997</c:v>
                </c:pt>
                <c:pt idx="6">
                  <c:v>72.332999999999998</c:v>
                </c:pt>
                <c:pt idx="7">
                  <c:v>140.21</c:v>
                </c:pt>
                <c:pt idx="8">
                  <c:v>193.98</c:v>
                </c:pt>
                <c:pt idx="9">
                  <c:v>189.67400000000001</c:v>
                </c:pt>
                <c:pt idx="10">
                  <c:v>178.22200000000001</c:v>
                </c:pt>
                <c:pt idx="11">
                  <c:v>241.898</c:v>
                </c:pt>
                <c:pt idx="12">
                  <c:v>247.40100000000001</c:v>
                </c:pt>
                <c:pt idx="13">
                  <c:v>253.678</c:v>
                </c:pt>
                <c:pt idx="14">
                  <c:v>101.89100000000001</c:v>
                </c:pt>
                <c:pt idx="15">
                  <c:v>62.618000000000002</c:v>
                </c:pt>
                <c:pt idx="16">
                  <c:v>56.866</c:v>
                </c:pt>
                <c:pt idx="17">
                  <c:v>45.854999999999997</c:v>
                </c:pt>
                <c:pt idx="18">
                  <c:v>55.585000000000001</c:v>
                </c:pt>
                <c:pt idx="19">
                  <c:v>28.919</c:v>
                </c:pt>
                <c:pt idx="20">
                  <c:v>48.031999999999996</c:v>
                </c:pt>
                <c:pt idx="21">
                  <c:v>44.109000000000002</c:v>
                </c:pt>
                <c:pt idx="22">
                  <c:v>44.488999999999997</c:v>
                </c:pt>
                <c:pt idx="23">
                  <c:v>87.602999999999994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3854224"/>
        <c:axId val="473854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195.58699999999999</c:v>
                </c:pt>
                <c:pt idx="1">
                  <c:v>190.005</c:v>
                </c:pt>
                <c:pt idx="2">
                  <c:v>168</c:v>
                </c:pt>
                <c:pt idx="3">
                  <c:v>166</c:v>
                </c:pt>
                <c:pt idx="4">
                  <c:v>166</c:v>
                </c:pt>
                <c:pt idx="5">
                  <c:v>166</c:v>
                </c:pt>
                <c:pt idx="6">
                  <c:v>166</c:v>
                </c:pt>
                <c:pt idx="7">
                  <c:v>164.732</c:v>
                </c:pt>
                <c:pt idx="8">
                  <c:v>222.881</c:v>
                </c:pt>
                <c:pt idx="9">
                  <c:v>221.107</c:v>
                </c:pt>
                <c:pt idx="10">
                  <c:v>219.59300000000002</c:v>
                </c:pt>
                <c:pt idx="11">
                  <c:v>271.87299999999999</c:v>
                </c:pt>
                <c:pt idx="12">
                  <c:v>269.80799999999994</c:v>
                </c:pt>
                <c:pt idx="13">
                  <c:v>273.52899999999994</c:v>
                </c:pt>
                <c:pt idx="14">
                  <c:v>108.55200000000001</c:v>
                </c:pt>
                <c:pt idx="15">
                  <c:v>70.015000000000015</c:v>
                </c:pt>
                <c:pt idx="16">
                  <c:v>70.024000000000001</c:v>
                </c:pt>
                <c:pt idx="17">
                  <c:v>67.671999999999997</c:v>
                </c:pt>
                <c:pt idx="18">
                  <c:v>93.896999999999991</c:v>
                </c:pt>
                <c:pt idx="19">
                  <c:v>53.643000000000008</c:v>
                </c:pt>
                <c:pt idx="20">
                  <c:v>53.311</c:v>
                </c:pt>
                <c:pt idx="21">
                  <c:v>49.780999999999992</c:v>
                </c:pt>
                <c:pt idx="22">
                  <c:v>58.171999999999997</c:v>
                </c:pt>
                <c:pt idx="23">
                  <c:v>97.423000000000002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854224"/>
        <c:axId val="473854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</c:v>
                </c:pt>
                <c:pt idx="1">
                  <c:v>191</c:v>
                </c:pt>
                <c:pt idx="2">
                  <c:v>191</c:v>
                </c:pt>
                <c:pt idx="3">
                  <c:v>189</c:v>
                </c:pt>
                <c:pt idx="4">
                  <c:v>189</c:v>
                </c:pt>
                <c:pt idx="5">
                  <c:v>171</c:v>
                </c:pt>
                <c:pt idx="6">
                  <c:v>191</c:v>
                </c:pt>
                <c:pt idx="7">
                  <c:v>200</c:v>
                </c:pt>
                <c:pt idx="8">
                  <c:v>202</c:v>
                </c:pt>
                <c:pt idx="9">
                  <c:v>207</c:v>
                </c:pt>
                <c:pt idx="10">
                  <c:v>207</c:v>
                </c:pt>
                <c:pt idx="11">
                  <c:v>209</c:v>
                </c:pt>
                <c:pt idx="12">
                  <c:v>209</c:v>
                </c:pt>
                <c:pt idx="13">
                  <c:v>209</c:v>
                </c:pt>
                <c:pt idx="14">
                  <c:v>207</c:v>
                </c:pt>
                <c:pt idx="15">
                  <c:v>211</c:v>
                </c:pt>
                <c:pt idx="16">
                  <c:v>212</c:v>
                </c:pt>
                <c:pt idx="17">
                  <c:v>211</c:v>
                </c:pt>
                <c:pt idx="18">
                  <c:v>212</c:v>
                </c:pt>
                <c:pt idx="19">
                  <c:v>209</c:v>
                </c:pt>
                <c:pt idx="20">
                  <c:v>209</c:v>
                </c:pt>
                <c:pt idx="21">
                  <c:v>202</c:v>
                </c:pt>
                <c:pt idx="22">
                  <c:v>207</c:v>
                </c:pt>
                <c:pt idx="23">
                  <c:v>207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855400"/>
        <c:axId val="473855008"/>
      </c:lineChart>
      <c:catAx>
        <c:axId val="473854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854616"/>
        <c:crosses val="autoZero"/>
        <c:auto val="1"/>
        <c:lblAlgn val="ctr"/>
        <c:lblOffset val="100"/>
        <c:noMultiLvlLbl val="0"/>
      </c:catAx>
      <c:valAx>
        <c:axId val="47385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854224"/>
        <c:crosses val="autoZero"/>
        <c:crossBetween val="between"/>
      </c:valAx>
      <c:valAx>
        <c:axId val="473855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855400"/>
        <c:crosses val="max"/>
        <c:crossBetween val="between"/>
      </c:valAx>
      <c:catAx>
        <c:axId val="473855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3855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44412</v>
          </cell>
        </row>
        <row r="5">
          <cell r="C5" t="str">
            <v>LIDA2</v>
          </cell>
        </row>
        <row r="26">
          <cell r="C26">
            <v>163.04399999999998</v>
          </cell>
        </row>
        <row r="27">
          <cell r="C27">
            <v>289.51599999999996</v>
          </cell>
        </row>
        <row r="28">
          <cell r="C28">
            <v>2555.4940000000001</v>
          </cell>
        </row>
        <row r="29">
          <cell r="C29">
            <v>0</v>
          </cell>
        </row>
        <row r="30">
          <cell r="C30">
            <v>506.43099999999998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69.120000000000019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21.584</v>
          </cell>
        </row>
        <row r="39">
          <cell r="C39">
            <v>474.10299999999995</v>
          </cell>
        </row>
        <row r="40">
          <cell r="C40">
            <v>798.82600000000002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2276.5680000000002</v>
          </cell>
        </row>
        <row r="46">
          <cell r="C46">
            <v>0</v>
          </cell>
        </row>
        <row r="47">
          <cell r="C47">
            <v>12.524000000000001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202</v>
          </cell>
          <cell r="C7">
            <v>191</v>
          </cell>
          <cell r="D7">
            <v>191</v>
          </cell>
          <cell r="E7">
            <v>189</v>
          </cell>
          <cell r="F7">
            <v>189</v>
          </cell>
          <cell r="G7">
            <v>171</v>
          </cell>
          <cell r="H7">
            <v>191</v>
          </cell>
          <cell r="I7">
            <v>200</v>
          </cell>
          <cell r="J7">
            <v>202</v>
          </cell>
          <cell r="K7">
            <v>207</v>
          </cell>
          <cell r="L7">
            <v>207</v>
          </cell>
          <cell r="M7">
            <v>209</v>
          </cell>
          <cell r="N7">
            <v>209</v>
          </cell>
          <cell r="O7">
            <v>209</v>
          </cell>
          <cell r="P7">
            <v>207</v>
          </cell>
          <cell r="Q7">
            <v>211</v>
          </cell>
          <cell r="R7">
            <v>212</v>
          </cell>
          <cell r="S7">
            <v>211</v>
          </cell>
          <cell r="T7">
            <v>212</v>
          </cell>
          <cell r="U7">
            <v>209</v>
          </cell>
          <cell r="V7">
            <v>209</v>
          </cell>
          <cell r="W7">
            <v>202</v>
          </cell>
          <cell r="X7">
            <v>207</v>
          </cell>
          <cell r="Y7">
            <v>207</v>
          </cell>
        </row>
        <row r="12">
          <cell r="D12">
            <v>12</v>
          </cell>
          <cell r="E12">
            <v>12</v>
          </cell>
          <cell r="F12">
            <v>6.2930000000000001</v>
          </cell>
          <cell r="H12">
            <v>12</v>
          </cell>
        </row>
        <row r="13">
          <cell r="D13">
            <v>12</v>
          </cell>
          <cell r="E13">
            <v>3.9260000000000002</v>
          </cell>
          <cell r="H13">
            <v>12</v>
          </cell>
        </row>
        <row r="19">
          <cell r="E19">
            <v>33</v>
          </cell>
          <cell r="F19">
            <v>33</v>
          </cell>
          <cell r="G19">
            <v>26.824999999999999</v>
          </cell>
        </row>
        <row r="35">
          <cell r="D35">
            <v>9.6080000000000005</v>
          </cell>
          <cell r="E35">
            <v>73.212000000000003</v>
          </cell>
          <cell r="F35">
            <v>79.055999999999997</v>
          </cell>
          <cell r="G35">
            <v>79.069999999999993</v>
          </cell>
          <cell r="H35">
            <v>9.6080000000000005</v>
          </cell>
          <cell r="L35">
            <v>3.9420000000000002</v>
          </cell>
          <cell r="M35">
            <v>3.0840000000000001</v>
          </cell>
          <cell r="Q35">
            <v>3.149</v>
          </cell>
          <cell r="R35">
            <v>6.0739999999999998</v>
          </cell>
          <cell r="S35">
            <v>6.9619999999999997</v>
          </cell>
          <cell r="T35">
            <v>7.9050000000000002</v>
          </cell>
          <cell r="U35">
            <v>7.8460000000000001</v>
          </cell>
        </row>
        <row r="38">
          <cell r="B38">
            <v>185.05199999999999</v>
          </cell>
          <cell r="C38">
            <v>184.41300000000001</v>
          </cell>
          <cell r="D38">
            <v>92.665999999999997</v>
          </cell>
          <cell r="H38">
            <v>72.332999999999998</v>
          </cell>
          <cell r="I38">
            <v>140.21</v>
          </cell>
          <cell r="J38">
            <v>193.98</v>
          </cell>
          <cell r="K38">
            <v>189.67400000000001</v>
          </cell>
          <cell r="L38">
            <v>178.22200000000001</v>
          </cell>
          <cell r="M38">
            <v>200</v>
          </cell>
          <cell r="N38">
            <v>200</v>
          </cell>
          <cell r="O38">
            <v>200</v>
          </cell>
          <cell r="P38">
            <v>101.89100000000001</v>
          </cell>
          <cell r="Q38">
            <v>50</v>
          </cell>
          <cell r="W38">
            <v>44.109000000000002</v>
          </cell>
          <cell r="X38">
            <v>44.488999999999997</v>
          </cell>
          <cell r="Y38">
            <v>87.602999999999994</v>
          </cell>
        </row>
        <row r="39">
          <cell r="M39">
            <v>41.898000000000003</v>
          </cell>
          <cell r="N39">
            <v>47.401000000000003</v>
          </cell>
          <cell r="O39">
            <v>53.677999999999997</v>
          </cell>
          <cell r="U39">
            <v>28.919</v>
          </cell>
          <cell r="V39">
            <v>48.031999999999996</v>
          </cell>
        </row>
        <row r="40">
          <cell r="Q40">
            <v>12.618</v>
          </cell>
          <cell r="R40">
            <v>50</v>
          </cell>
          <cell r="S40">
            <v>45.854999999999997</v>
          </cell>
          <cell r="T40">
            <v>50</v>
          </cell>
        </row>
        <row r="49">
          <cell r="R49">
            <v>6.8659999999999997</v>
          </cell>
          <cell r="T49">
            <v>5.585</v>
          </cell>
        </row>
        <row r="57">
          <cell r="B57">
            <v>6.5649999999999995</v>
          </cell>
          <cell r="C57">
            <v>1.647</v>
          </cell>
          <cell r="D57">
            <v>37.656000000000006</v>
          </cell>
          <cell r="E57">
            <v>39.866</v>
          </cell>
          <cell r="F57">
            <v>43.643000000000001</v>
          </cell>
          <cell r="G57">
            <v>55.324000000000005</v>
          </cell>
          <cell r="H57">
            <v>55.3</v>
          </cell>
          <cell r="I57">
            <v>20.702000000000002</v>
          </cell>
          <cell r="J57">
            <v>23.039000000000001</v>
          </cell>
          <cell r="K57">
            <v>28.695999999999998</v>
          </cell>
          <cell r="L57">
            <v>35.021000000000001</v>
          </cell>
          <cell r="M57">
            <v>26.225999999999999</v>
          </cell>
          <cell r="N57">
            <v>20.676000000000002</v>
          </cell>
          <cell r="O57">
            <v>18.122</v>
          </cell>
          <cell r="P57">
            <v>3.6989999999999998</v>
          </cell>
          <cell r="Q57">
            <v>2.2480000000000002</v>
          </cell>
          <cell r="R57">
            <v>5.1280000000000001</v>
          </cell>
          <cell r="S57">
            <v>12.993</v>
          </cell>
          <cell r="T57">
            <v>28.407000000000004</v>
          </cell>
          <cell r="U57">
            <v>14.878</v>
          </cell>
          <cell r="V57">
            <v>3.42</v>
          </cell>
          <cell r="W57">
            <v>3.6720000000000002</v>
          </cell>
          <cell r="X57">
            <v>11.683</v>
          </cell>
          <cell r="Y57">
            <v>7.82</v>
          </cell>
        </row>
        <row r="64">
          <cell r="B64">
            <v>3.9699999999999998</v>
          </cell>
          <cell r="C64">
            <v>3.9450000000000003</v>
          </cell>
          <cell r="D64">
            <v>4.07</v>
          </cell>
          <cell r="E64">
            <v>3.996</v>
          </cell>
          <cell r="F64">
            <v>4.008</v>
          </cell>
          <cell r="G64">
            <v>4.7810000000000006</v>
          </cell>
          <cell r="H64">
            <v>4.7590000000000003</v>
          </cell>
          <cell r="I64">
            <v>3.82</v>
          </cell>
          <cell r="J64">
            <v>5.8620000000000001</v>
          </cell>
          <cell r="K64">
            <v>2.7369999999999997</v>
          </cell>
          <cell r="L64">
            <v>2.4080000000000004</v>
          </cell>
          <cell r="M64">
            <v>0.66500000000000004</v>
          </cell>
          <cell r="N64">
            <v>1.7310000000000001</v>
          </cell>
          <cell r="O64">
            <v>1.7290000000000001</v>
          </cell>
          <cell r="P64">
            <v>2.9620000000000002</v>
          </cell>
          <cell r="Q64">
            <v>2</v>
          </cell>
          <cell r="R64">
            <v>1.9560000000000002</v>
          </cell>
          <cell r="S64">
            <v>1.8620000000000001</v>
          </cell>
          <cell r="T64">
            <v>2</v>
          </cell>
          <cell r="U64">
            <v>2</v>
          </cell>
          <cell r="V64">
            <v>1.859</v>
          </cell>
          <cell r="W64">
            <v>2</v>
          </cell>
          <cell r="X64">
            <v>2</v>
          </cell>
          <cell r="Y64">
            <v>2</v>
          </cell>
        </row>
      </sheetData>
      <sheetData sheetId="17">
        <row r="24">
          <cell r="B24">
            <v>167</v>
          </cell>
          <cell r="C24">
            <v>168</v>
          </cell>
          <cell r="D24">
            <v>168</v>
          </cell>
          <cell r="E24">
            <v>166</v>
          </cell>
          <cell r="F24">
            <v>166</v>
          </cell>
          <cell r="G24">
            <v>166</v>
          </cell>
          <cell r="H24">
            <v>166</v>
          </cell>
          <cell r="I24">
            <v>140.56800000000001</v>
          </cell>
          <cell r="J24">
            <v>165</v>
          </cell>
          <cell r="K24">
            <v>163</v>
          </cell>
          <cell r="L24">
            <v>161</v>
          </cell>
          <cell r="M24">
            <v>160</v>
          </cell>
          <cell r="N24">
            <v>160</v>
          </cell>
          <cell r="O24">
            <v>160</v>
          </cell>
        </row>
        <row r="57">
          <cell r="N57">
            <v>2.468</v>
          </cell>
          <cell r="O57">
            <v>5.899</v>
          </cell>
          <cell r="P57">
            <v>4.157</v>
          </cell>
        </row>
        <row r="62">
          <cell r="M62">
            <v>2.0099999999999998</v>
          </cell>
          <cell r="N62">
            <v>2.36</v>
          </cell>
          <cell r="O62">
            <v>2.36</v>
          </cell>
          <cell r="P62">
            <v>2.3039999999999998</v>
          </cell>
          <cell r="Q62">
            <v>2.27</v>
          </cell>
          <cell r="R62">
            <v>2.27</v>
          </cell>
          <cell r="S62">
            <v>2.5299999999999998</v>
          </cell>
          <cell r="T62">
            <v>2.5299999999999998</v>
          </cell>
          <cell r="Y62">
            <v>2.95</v>
          </cell>
        </row>
        <row r="63">
          <cell r="B63">
            <v>11.266</v>
          </cell>
          <cell r="C63">
            <v>9.5820000000000007</v>
          </cell>
          <cell r="I63">
            <v>12.304</v>
          </cell>
          <cell r="J63">
            <v>25.182000000000002</v>
          </cell>
          <cell r="K63">
            <v>26.056999999999999</v>
          </cell>
          <cell r="L63">
            <v>26.367999999999999</v>
          </cell>
          <cell r="M63">
            <v>41.201999999999998</v>
          </cell>
          <cell r="N63">
            <v>38.515999999999998</v>
          </cell>
          <cell r="O63">
            <v>37.354000000000006</v>
          </cell>
          <cell r="P63">
            <v>36.760999999999996</v>
          </cell>
          <cell r="Q63">
            <v>22.805999999999997</v>
          </cell>
          <cell r="R63">
            <v>22.536999999999995</v>
          </cell>
          <cell r="S63">
            <v>23.071000000000002</v>
          </cell>
          <cell r="T63">
            <v>31.763000000000002</v>
          </cell>
          <cell r="U63">
            <v>20.018000000000001</v>
          </cell>
          <cell r="V63">
            <v>19.218</v>
          </cell>
          <cell r="W63">
            <v>17.455000000000002</v>
          </cell>
          <cell r="X63">
            <v>20.036000000000001</v>
          </cell>
          <cell r="Y63">
            <v>32.606999999999999</v>
          </cell>
        </row>
        <row r="64">
          <cell r="B64">
            <v>17.321000000000002</v>
          </cell>
          <cell r="C64">
            <v>12.423</v>
          </cell>
          <cell r="I64">
            <v>11.86</v>
          </cell>
          <cell r="J64">
            <v>32.698999999999998</v>
          </cell>
          <cell r="K64">
            <v>32.049999999999997</v>
          </cell>
          <cell r="L64">
            <v>32.225000000000001</v>
          </cell>
          <cell r="M64">
            <v>68.661000000000001</v>
          </cell>
          <cell r="N64">
            <v>66.464000000000013</v>
          </cell>
          <cell r="O64">
            <v>67.916000000000011</v>
          </cell>
          <cell r="P64">
            <v>65.33</v>
          </cell>
          <cell r="Q64">
            <v>44.938999999999993</v>
          </cell>
          <cell r="R64">
            <v>45.216999999999999</v>
          </cell>
          <cell r="S64">
            <v>42.070999999999998</v>
          </cell>
          <cell r="T64">
            <v>59.603999999999999</v>
          </cell>
          <cell r="U64">
            <v>33.625</v>
          </cell>
          <cell r="V64">
            <v>34.093000000000004</v>
          </cell>
          <cell r="W64">
            <v>32.325999999999993</v>
          </cell>
          <cell r="X64">
            <v>38.136000000000003</v>
          </cell>
          <cell r="Y64">
            <v>61.866</v>
          </cell>
        </row>
      </sheetData>
      <sheetData sheetId="18">
        <row r="7">
          <cell r="B7">
            <v>202</v>
          </cell>
          <cell r="C7">
            <v>191</v>
          </cell>
          <cell r="D7">
            <v>191</v>
          </cell>
          <cell r="E7">
            <v>189</v>
          </cell>
          <cell r="F7">
            <v>189</v>
          </cell>
          <cell r="G7">
            <v>171</v>
          </cell>
          <cell r="H7">
            <v>191</v>
          </cell>
          <cell r="I7">
            <v>200</v>
          </cell>
          <cell r="J7">
            <v>202</v>
          </cell>
          <cell r="K7">
            <v>207</v>
          </cell>
          <cell r="L7">
            <v>207</v>
          </cell>
          <cell r="M7">
            <v>209</v>
          </cell>
          <cell r="N7">
            <v>209</v>
          </cell>
          <cell r="O7">
            <v>209</v>
          </cell>
          <cell r="P7">
            <v>207</v>
          </cell>
          <cell r="Q7">
            <v>211</v>
          </cell>
          <cell r="R7">
            <v>212</v>
          </cell>
          <cell r="S7">
            <v>211</v>
          </cell>
          <cell r="T7">
            <v>212</v>
          </cell>
          <cell r="U7">
            <v>209</v>
          </cell>
          <cell r="V7">
            <v>209</v>
          </cell>
          <cell r="W7">
            <v>202</v>
          </cell>
          <cell r="X7">
            <v>207</v>
          </cell>
          <cell r="Y7">
            <v>207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LIG_MEGALOPOLIS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EUNICE_TRADING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44409</v>
          </cell>
        </row>
        <row r="4">
          <cell r="B4">
            <v>44409</v>
          </cell>
        </row>
        <row r="5">
          <cell r="B5">
            <v>44409</v>
          </cell>
        </row>
        <row r="6">
          <cell r="B6">
            <v>44409</v>
          </cell>
        </row>
        <row r="7">
          <cell r="B7">
            <v>44409</v>
          </cell>
        </row>
        <row r="8">
          <cell r="B8">
            <v>44409</v>
          </cell>
        </row>
        <row r="9">
          <cell r="B9">
            <v>44409</v>
          </cell>
        </row>
        <row r="10">
          <cell r="B10">
            <v>44409</v>
          </cell>
        </row>
        <row r="11">
          <cell r="B11">
            <v>44409</v>
          </cell>
        </row>
        <row r="12">
          <cell r="B12">
            <v>44409</v>
          </cell>
        </row>
        <row r="13">
          <cell r="B13">
            <v>44409</v>
          </cell>
        </row>
        <row r="14">
          <cell r="B14">
            <v>44409</v>
          </cell>
        </row>
        <row r="15">
          <cell r="B15">
            <v>44409</v>
          </cell>
        </row>
        <row r="16">
          <cell r="B16">
            <v>44409</v>
          </cell>
        </row>
      </sheetData>
      <sheetData sheetId="41">
        <row r="2">
          <cell r="C2">
            <v>44413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267.54700000000003</v>
          </cell>
          <cell r="J27">
            <v>267.54700000000003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195.58700000000002</v>
      </c>
      <c r="C4" s="18">
        <v>190.005</v>
      </c>
      <c r="D4" s="18">
        <v>168</v>
      </c>
      <c r="E4" s="18">
        <v>166</v>
      </c>
      <c r="F4" s="18">
        <v>165.99999999999997</v>
      </c>
      <c r="G4" s="18">
        <v>165.99999999999997</v>
      </c>
      <c r="H4" s="18">
        <v>166.00000000000003</v>
      </c>
      <c r="I4" s="18">
        <v>164.73200000000003</v>
      </c>
      <c r="J4" s="18">
        <v>222.88099999999997</v>
      </c>
      <c r="K4" s="18">
        <v>221.107</v>
      </c>
      <c r="L4" s="18">
        <v>219.59300000000002</v>
      </c>
      <c r="M4" s="18">
        <v>271.87300000000005</v>
      </c>
      <c r="N4" s="18">
        <v>269.80799999999999</v>
      </c>
      <c r="O4" s="18">
        <v>273.529</v>
      </c>
      <c r="P4" s="18">
        <v>108.55200000000001</v>
      </c>
      <c r="Q4" s="18">
        <v>70.015000000000001</v>
      </c>
      <c r="R4" s="18">
        <v>70.024000000000001</v>
      </c>
      <c r="S4" s="18">
        <v>67.671999999999997</v>
      </c>
      <c r="T4" s="18">
        <v>93.897000000000006</v>
      </c>
      <c r="U4" s="18">
        <v>53.643000000000001</v>
      </c>
      <c r="V4" s="18">
        <v>53.311</v>
      </c>
      <c r="W4" s="18">
        <v>49.780999999999999</v>
      </c>
      <c r="X4" s="18">
        <v>58.171999999999997</v>
      </c>
      <c r="Y4" s="18">
        <v>97.422999999999988</v>
      </c>
      <c r="Z4" s="19"/>
      <c r="AA4" s="20">
        <f>SUM(B4:Z4)</f>
        <v>3583.605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191</v>
      </c>
      <c r="D7" s="28">
        <v>191</v>
      </c>
      <c r="E7" s="28">
        <v>189</v>
      </c>
      <c r="F7" s="28">
        <v>189</v>
      </c>
      <c r="G7" s="28">
        <v>171</v>
      </c>
      <c r="H7" s="28">
        <v>191</v>
      </c>
      <c r="I7" s="28">
        <v>200</v>
      </c>
      <c r="J7" s="28">
        <v>202</v>
      </c>
      <c r="K7" s="28">
        <v>207</v>
      </c>
      <c r="L7" s="28">
        <v>207</v>
      </c>
      <c r="M7" s="28">
        <v>209</v>
      </c>
      <c r="N7" s="28">
        <v>209</v>
      </c>
      <c r="O7" s="28">
        <v>209</v>
      </c>
      <c r="P7" s="28">
        <v>207</v>
      </c>
      <c r="Q7" s="28">
        <v>211</v>
      </c>
      <c r="R7" s="28">
        <v>212</v>
      </c>
      <c r="S7" s="28">
        <v>211</v>
      </c>
      <c r="T7" s="28">
        <v>212</v>
      </c>
      <c r="U7" s="28">
        <v>209</v>
      </c>
      <c r="V7" s="28">
        <v>209</v>
      </c>
      <c r="W7" s="28">
        <v>202</v>
      </c>
      <c r="X7" s="28">
        <v>207</v>
      </c>
      <c r="Y7" s="28">
        <v>207</v>
      </c>
      <c r="Z7" s="29"/>
      <c r="AA7" s="30">
        <f>IF(SUM(GR_MAINLAND_MCP_SUM_SELL)&lt;&gt;0,AVERAGEIF(GR_MAINLAND_MCP_SUM_SELL,"&lt;&gt;"""),"")</f>
        <v>202.25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24</v>
      </c>
      <c r="E10" s="42">
        <v>48.926000000000002</v>
      </c>
      <c r="F10" s="42">
        <v>39.292999999999999</v>
      </c>
      <c r="G10" s="42">
        <v>26.824999999999999</v>
      </c>
      <c r="H10" s="42">
        <v>24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163.04399999999998</v>
      </c>
    </row>
    <row r="11" spans="1:27" ht="24.95" customHeight="1" x14ac:dyDescent="0.2">
      <c r="A11" s="45" t="s">
        <v>7</v>
      </c>
      <c r="B11" s="46"/>
      <c r="C11" s="47"/>
      <c r="D11" s="47">
        <v>9.6080000000000005</v>
      </c>
      <c r="E11" s="47">
        <v>73.212000000000003</v>
      </c>
      <c r="F11" s="47">
        <v>79.055999999999997</v>
      </c>
      <c r="G11" s="47">
        <v>79.069999999999993</v>
      </c>
      <c r="H11" s="47">
        <v>9.6080000000000005</v>
      </c>
      <c r="I11" s="47"/>
      <c r="J11" s="47"/>
      <c r="K11" s="47"/>
      <c r="L11" s="47">
        <v>3.9420000000000002</v>
      </c>
      <c r="M11" s="47">
        <v>3.0840000000000001</v>
      </c>
      <c r="N11" s="47"/>
      <c r="O11" s="47"/>
      <c r="P11" s="47"/>
      <c r="Q11" s="47">
        <v>3.149</v>
      </c>
      <c r="R11" s="47">
        <v>6.0739999999999998</v>
      </c>
      <c r="S11" s="47">
        <v>6.9619999999999997</v>
      </c>
      <c r="T11" s="47">
        <v>7.9050000000000002</v>
      </c>
      <c r="U11" s="47">
        <v>7.8460000000000001</v>
      </c>
      <c r="V11" s="47"/>
      <c r="W11" s="47"/>
      <c r="X11" s="47"/>
      <c r="Y11" s="47"/>
      <c r="Z11" s="48"/>
      <c r="AA11" s="49">
        <f>SUM(B11:Z11)</f>
        <v>289.51599999999996</v>
      </c>
    </row>
    <row r="12" spans="1:27" ht="24.95" customHeight="1" x14ac:dyDescent="0.2">
      <c r="A12" s="45" t="s">
        <v>8</v>
      </c>
      <c r="B12" s="46">
        <v>185.05199999999999</v>
      </c>
      <c r="C12" s="47">
        <v>184.41300000000001</v>
      </c>
      <c r="D12" s="47">
        <v>92.665999999999997</v>
      </c>
      <c r="E12" s="47"/>
      <c r="F12" s="47"/>
      <c r="G12" s="47"/>
      <c r="H12" s="47">
        <v>72.332999999999998</v>
      </c>
      <c r="I12" s="47">
        <v>140.21</v>
      </c>
      <c r="J12" s="47">
        <v>193.98</v>
      </c>
      <c r="K12" s="47">
        <v>189.67400000000001</v>
      </c>
      <c r="L12" s="47">
        <v>178.22200000000001</v>
      </c>
      <c r="M12" s="47">
        <v>241.898</v>
      </c>
      <c r="N12" s="47">
        <v>247.40100000000001</v>
      </c>
      <c r="O12" s="47">
        <v>253.678</v>
      </c>
      <c r="P12" s="47">
        <v>101.89100000000001</v>
      </c>
      <c r="Q12" s="47">
        <v>62.618000000000002</v>
      </c>
      <c r="R12" s="47">
        <v>56.866</v>
      </c>
      <c r="S12" s="47">
        <v>45.854999999999997</v>
      </c>
      <c r="T12" s="47">
        <v>55.585000000000001</v>
      </c>
      <c r="U12" s="47">
        <v>28.919</v>
      </c>
      <c r="V12" s="47">
        <v>48.031999999999996</v>
      </c>
      <c r="W12" s="47">
        <v>44.109000000000002</v>
      </c>
      <c r="X12" s="47">
        <v>44.488999999999997</v>
      </c>
      <c r="Y12" s="47">
        <v>87.602999999999994</v>
      </c>
      <c r="Z12" s="48"/>
      <c r="AA12" s="49">
        <f>SUM(B12:Z12)</f>
        <v>2555.4940000000001</v>
      </c>
    </row>
    <row r="13" spans="1:27" ht="24.95" customHeight="1" x14ac:dyDescent="0.2">
      <c r="A13" s="50" t="s">
        <v>9</v>
      </c>
      <c r="B13" s="51">
        <v>6.5649999999999995</v>
      </c>
      <c r="C13" s="52">
        <v>1.647</v>
      </c>
      <c r="D13" s="52">
        <v>37.656000000000006</v>
      </c>
      <c r="E13" s="52">
        <v>39.866</v>
      </c>
      <c r="F13" s="52">
        <v>43.643000000000001</v>
      </c>
      <c r="G13" s="52">
        <v>55.324000000000005</v>
      </c>
      <c r="H13" s="52">
        <v>55.3</v>
      </c>
      <c r="I13" s="52">
        <v>20.702000000000002</v>
      </c>
      <c r="J13" s="52">
        <v>23.039000000000001</v>
      </c>
      <c r="K13" s="52">
        <v>28.695999999999998</v>
      </c>
      <c r="L13" s="52">
        <v>35.021000000000001</v>
      </c>
      <c r="M13" s="52">
        <v>26.225999999999999</v>
      </c>
      <c r="N13" s="52">
        <v>20.676000000000002</v>
      </c>
      <c r="O13" s="52">
        <v>18.122</v>
      </c>
      <c r="P13" s="52">
        <v>3.6989999999999998</v>
      </c>
      <c r="Q13" s="52">
        <v>2.2480000000000002</v>
      </c>
      <c r="R13" s="52">
        <v>5.1280000000000001</v>
      </c>
      <c r="S13" s="52">
        <v>12.993</v>
      </c>
      <c r="T13" s="52">
        <v>28.407000000000004</v>
      </c>
      <c r="U13" s="52">
        <v>14.878</v>
      </c>
      <c r="V13" s="52">
        <v>3.42</v>
      </c>
      <c r="W13" s="52">
        <v>3.6720000000000002</v>
      </c>
      <c r="X13" s="52">
        <v>11.683</v>
      </c>
      <c r="Y13" s="52">
        <v>7.82</v>
      </c>
      <c r="Z13" s="53"/>
      <c r="AA13" s="54">
        <f>SUM(B13:Z13)</f>
        <v>506.43099999999998</v>
      </c>
    </row>
    <row r="14" spans="1:27" ht="30" customHeight="1" thickBot="1" x14ac:dyDescent="0.25">
      <c r="A14" s="55" t="s">
        <v>10</v>
      </c>
      <c r="B14" s="56">
        <f>IF(LEN(B$2)&gt;0,SUM(B10:B13),"")</f>
        <v>191.61699999999999</v>
      </c>
      <c r="C14" s="57">
        <f t="shared" ref="C14:Z14" si="0">IF(LEN(C$2)&gt;0,SUM(C10:C13),"")</f>
        <v>186.06</v>
      </c>
      <c r="D14" s="57">
        <f t="shared" si="0"/>
        <v>163.93</v>
      </c>
      <c r="E14" s="57">
        <f t="shared" si="0"/>
        <v>162.00400000000002</v>
      </c>
      <c r="F14" s="57">
        <f t="shared" si="0"/>
        <v>161.99199999999999</v>
      </c>
      <c r="G14" s="57">
        <f t="shared" si="0"/>
        <v>161.21899999999999</v>
      </c>
      <c r="H14" s="57">
        <f t="shared" si="0"/>
        <v>161.24099999999999</v>
      </c>
      <c r="I14" s="57">
        <f t="shared" si="0"/>
        <v>160.91200000000001</v>
      </c>
      <c r="J14" s="57">
        <f t="shared" si="0"/>
        <v>217.01900000000001</v>
      </c>
      <c r="K14" s="57">
        <f t="shared" si="0"/>
        <v>218.37</v>
      </c>
      <c r="L14" s="57">
        <f t="shared" si="0"/>
        <v>217.185</v>
      </c>
      <c r="M14" s="57">
        <f t="shared" si="0"/>
        <v>271.20799999999997</v>
      </c>
      <c r="N14" s="57">
        <f t="shared" si="0"/>
        <v>268.077</v>
      </c>
      <c r="O14" s="57">
        <f t="shared" si="0"/>
        <v>271.8</v>
      </c>
      <c r="P14" s="57">
        <f t="shared" si="0"/>
        <v>105.59</v>
      </c>
      <c r="Q14" s="57">
        <f t="shared" si="0"/>
        <v>68.015000000000001</v>
      </c>
      <c r="R14" s="57">
        <f t="shared" si="0"/>
        <v>68.067999999999998</v>
      </c>
      <c r="S14" s="57">
        <f t="shared" si="0"/>
        <v>65.809999999999988</v>
      </c>
      <c r="T14" s="57">
        <f t="shared" si="0"/>
        <v>91.897000000000006</v>
      </c>
      <c r="U14" s="57">
        <f t="shared" si="0"/>
        <v>51.643000000000001</v>
      </c>
      <c r="V14" s="57">
        <f t="shared" si="0"/>
        <v>51.451999999999998</v>
      </c>
      <c r="W14" s="57">
        <f t="shared" si="0"/>
        <v>47.780999999999999</v>
      </c>
      <c r="X14" s="57">
        <f t="shared" si="0"/>
        <v>56.171999999999997</v>
      </c>
      <c r="Y14" s="57">
        <f t="shared" si="0"/>
        <v>95.423000000000002</v>
      </c>
      <c r="Z14" s="58" t="str">
        <f t="shared" si="0"/>
        <v/>
      </c>
      <c r="AA14" s="59">
        <f>SUM(AA9:AA13)</f>
        <v>3514.4850000000001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3.9699999999999998</v>
      </c>
      <c r="C19" s="76">
        <v>3.9450000000000003</v>
      </c>
      <c r="D19" s="76">
        <v>4.07</v>
      </c>
      <c r="E19" s="76">
        <v>3.996</v>
      </c>
      <c r="F19" s="76">
        <v>4.008</v>
      </c>
      <c r="G19" s="76">
        <v>4.7810000000000006</v>
      </c>
      <c r="H19" s="76">
        <v>4.7590000000000003</v>
      </c>
      <c r="I19" s="76">
        <v>3.82</v>
      </c>
      <c r="J19" s="76">
        <v>5.8620000000000001</v>
      </c>
      <c r="K19" s="76">
        <v>2.7369999999999997</v>
      </c>
      <c r="L19" s="76">
        <v>2.4080000000000004</v>
      </c>
      <c r="M19" s="76">
        <v>0.66500000000000004</v>
      </c>
      <c r="N19" s="76">
        <v>1.7310000000000001</v>
      </c>
      <c r="O19" s="76">
        <v>1.7290000000000001</v>
      </c>
      <c r="P19" s="76">
        <v>2.9620000000000002</v>
      </c>
      <c r="Q19" s="76">
        <v>2</v>
      </c>
      <c r="R19" s="76">
        <v>1.9560000000000002</v>
      </c>
      <c r="S19" s="76">
        <v>1.8620000000000001</v>
      </c>
      <c r="T19" s="76">
        <v>2</v>
      </c>
      <c r="U19" s="76">
        <v>2</v>
      </c>
      <c r="V19" s="76">
        <v>1.859</v>
      </c>
      <c r="W19" s="76">
        <v>2</v>
      </c>
      <c r="X19" s="76">
        <v>2</v>
      </c>
      <c r="Y19" s="76">
        <v>2</v>
      </c>
      <c r="Z19" s="73"/>
      <c r="AA19" s="74">
        <f>SUM(B19:Z19)</f>
        <v>69.120000000000019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3.9699999999999998</v>
      </c>
      <c r="C22" s="83">
        <f t="shared" ref="C22:Z22" si="1">IF(LEN(C$2)&gt;0,SUM(C17:C21),"")</f>
        <v>3.9450000000000003</v>
      </c>
      <c r="D22" s="83">
        <f t="shared" si="1"/>
        <v>4.07</v>
      </c>
      <c r="E22" s="83">
        <f t="shared" si="1"/>
        <v>3.996</v>
      </c>
      <c r="F22" s="83">
        <f t="shared" si="1"/>
        <v>4.008</v>
      </c>
      <c r="G22" s="83">
        <f t="shared" si="1"/>
        <v>4.7810000000000006</v>
      </c>
      <c r="H22" s="83">
        <f t="shared" si="1"/>
        <v>4.7590000000000003</v>
      </c>
      <c r="I22" s="83">
        <f t="shared" si="1"/>
        <v>3.82</v>
      </c>
      <c r="J22" s="83">
        <f t="shared" si="1"/>
        <v>5.8620000000000001</v>
      </c>
      <c r="K22" s="83">
        <f t="shared" si="1"/>
        <v>2.7369999999999997</v>
      </c>
      <c r="L22" s="83">
        <f t="shared" si="1"/>
        <v>2.4080000000000004</v>
      </c>
      <c r="M22" s="83">
        <f t="shared" si="1"/>
        <v>0.66500000000000004</v>
      </c>
      <c r="N22" s="83">
        <f t="shared" si="1"/>
        <v>1.7310000000000001</v>
      </c>
      <c r="O22" s="83">
        <f t="shared" si="1"/>
        <v>1.7290000000000001</v>
      </c>
      <c r="P22" s="83">
        <f t="shared" si="1"/>
        <v>2.9620000000000002</v>
      </c>
      <c r="Q22" s="83">
        <f t="shared" si="1"/>
        <v>2</v>
      </c>
      <c r="R22" s="83">
        <f t="shared" si="1"/>
        <v>1.9560000000000002</v>
      </c>
      <c r="S22" s="83">
        <f t="shared" si="1"/>
        <v>1.8620000000000001</v>
      </c>
      <c r="T22" s="83">
        <f t="shared" si="1"/>
        <v>2</v>
      </c>
      <c r="U22" s="83">
        <f t="shared" si="1"/>
        <v>2</v>
      </c>
      <c r="V22" s="83">
        <f t="shared" si="1"/>
        <v>1.859</v>
      </c>
      <c r="W22" s="83">
        <f t="shared" si="1"/>
        <v>2</v>
      </c>
      <c r="X22" s="83">
        <f t="shared" si="1"/>
        <v>2</v>
      </c>
      <c r="Y22" s="83">
        <f t="shared" si="1"/>
        <v>2</v>
      </c>
      <c r="Z22" s="84" t="str">
        <f t="shared" si="1"/>
        <v/>
      </c>
      <c r="AA22" s="85">
        <f>SUM(AA17:AA21)</f>
        <v>69.120000000000019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195.58699999999999</v>
      </c>
      <c r="C26" s="72">
        <v>190.005</v>
      </c>
      <c r="D26" s="72">
        <v>168</v>
      </c>
      <c r="E26" s="72">
        <v>166</v>
      </c>
      <c r="F26" s="72">
        <v>166</v>
      </c>
      <c r="G26" s="72">
        <v>166</v>
      </c>
      <c r="H26" s="72">
        <v>166</v>
      </c>
      <c r="I26" s="72">
        <v>164.732</v>
      </c>
      <c r="J26" s="72">
        <v>222.881</v>
      </c>
      <c r="K26" s="72">
        <v>221.107</v>
      </c>
      <c r="L26" s="72">
        <v>219.59299999999999</v>
      </c>
      <c r="M26" s="72">
        <v>271.87299999999999</v>
      </c>
      <c r="N26" s="72">
        <v>269.80799999999999</v>
      </c>
      <c r="O26" s="72">
        <v>273.529</v>
      </c>
      <c r="P26" s="72">
        <v>108.55200000000001</v>
      </c>
      <c r="Q26" s="72">
        <v>70.015000000000001</v>
      </c>
      <c r="R26" s="72">
        <v>70.024000000000001</v>
      </c>
      <c r="S26" s="72">
        <v>67.671999999999997</v>
      </c>
      <c r="T26" s="72">
        <v>93.897000000000006</v>
      </c>
      <c r="U26" s="72">
        <v>53.643000000000001</v>
      </c>
      <c r="V26" s="72">
        <v>53.311</v>
      </c>
      <c r="W26" s="72">
        <v>49.780999999999999</v>
      </c>
      <c r="X26" s="72">
        <v>58.171999999999997</v>
      </c>
      <c r="Y26" s="72">
        <v>97.423000000000002</v>
      </c>
      <c r="Z26" s="73"/>
      <c r="AA26" s="74">
        <f>SUM(B26:Z26)</f>
        <v>3583.6050000000005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195.58699999999999</v>
      </c>
      <c r="C28" s="57">
        <f t="shared" ref="C28:Z28" si="2">IF(LEN(C$2)&gt;0,SUM(C25:C27),"")</f>
        <v>190.005</v>
      </c>
      <c r="D28" s="57">
        <f t="shared" si="2"/>
        <v>168</v>
      </c>
      <c r="E28" s="57">
        <f t="shared" si="2"/>
        <v>166</v>
      </c>
      <c r="F28" s="57">
        <f t="shared" si="2"/>
        <v>166</v>
      </c>
      <c r="G28" s="57">
        <f t="shared" si="2"/>
        <v>166</v>
      </c>
      <c r="H28" s="57">
        <f t="shared" si="2"/>
        <v>166</v>
      </c>
      <c r="I28" s="57">
        <f t="shared" si="2"/>
        <v>164.732</v>
      </c>
      <c r="J28" s="57">
        <f t="shared" si="2"/>
        <v>222.881</v>
      </c>
      <c r="K28" s="57">
        <f t="shared" si="2"/>
        <v>221.107</v>
      </c>
      <c r="L28" s="57">
        <f t="shared" si="2"/>
        <v>219.59299999999999</v>
      </c>
      <c r="M28" s="57">
        <f t="shared" si="2"/>
        <v>271.87299999999999</v>
      </c>
      <c r="N28" s="57">
        <f t="shared" si="2"/>
        <v>269.80799999999999</v>
      </c>
      <c r="O28" s="57">
        <f t="shared" si="2"/>
        <v>273.529</v>
      </c>
      <c r="P28" s="57">
        <f t="shared" si="2"/>
        <v>108.55200000000001</v>
      </c>
      <c r="Q28" s="57">
        <f t="shared" si="2"/>
        <v>70.015000000000001</v>
      </c>
      <c r="R28" s="57">
        <f t="shared" si="2"/>
        <v>70.024000000000001</v>
      </c>
      <c r="S28" s="57">
        <f t="shared" si="2"/>
        <v>67.671999999999997</v>
      </c>
      <c r="T28" s="57">
        <f t="shared" si="2"/>
        <v>93.897000000000006</v>
      </c>
      <c r="U28" s="57">
        <f t="shared" si="2"/>
        <v>53.643000000000001</v>
      </c>
      <c r="V28" s="57">
        <f t="shared" si="2"/>
        <v>53.311</v>
      </c>
      <c r="W28" s="57">
        <f t="shared" si="2"/>
        <v>49.780999999999999</v>
      </c>
      <c r="X28" s="57">
        <f t="shared" si="2"/>
        <v>58.171999999999997</v>
      </c>
      <c r="Y28" s="57">
        <f t="shared" si="2"/>
        <v>97.423000000000002</v>
      </c>
      <c r="Z28" s="58" t="str">
        <f t="shared" si="2"/>
        <v/>
      </c>
      <c r="AA28" s="59">
        <f>SUM(AA25:AA27)</f>
        <v>3583.6050000000005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195.58699999999999</v>
      </c>
      <c r="C47" s="83">
        <f t="shared" ref="C47:Z47" si="8">IF(LEN(C$2)&gt;0,C14+C22+C36,"")</f>
        <v>190.005</v>
      </c>
      <c r="D47" s="83">
        <f t="shared" si="8"/>
        <v>168</v>
      </c>
      <c r="E47" s="83">
        <f t="shared" si="8"/>
        <v>166.00000000000003</v>
      </c>
      <c r="F47" s="83">
        <f t="shared" si="8"/>
        <v>166</v>
      </c>
      <c r="G47" s="83">
        <f t="shared" si="8"/>
        <v>166</v>
      </c>
      <c r="H47" s="83">
        <f t="shared" si="8"/>
        <v>166</v>
      </c>
      <c r="I47" s="83">
        <f t="shared" si="8"/>
        <v>164.732</v>
      </c>
      <c r="J47" s="83">
        <f t="shared" si="8"/>
        <v>222.881</v>
      </c>
      <c r="K47" s="83">
        <f t="shared" si="8"/>
        <v>221.107</v>
      </c>
      <c r="L47" s="83">
        <f t="shared" si="8"/>
        <v>219.59299999999999</v>
      </c>
      <c r="M47" s="83">
        <f t="shared" si="8"/>
        <v>271.87299999999999</v>
      </c>
      <c r="N47" s="83">
        <f t="shared" si="8"/>
        <v>269.80799999999999</v>
      </c>
      <c r="O47" s="83">
        <f t="shared" si="8"/>
        <v>273.529</v>
      </c>
      <c r="P47" s="83">
        <f t="shared" si="8"/>
        <v>108.55200000000001</v>
      </c>
      <c r="Q47" s="83">
        <f t="shared" si="8"/>
        <v>70.015000000000001</v>
      </c>
      <c r="R47" s="83">
        <f t="shared" si="8"/>
        <v>70.024000000000001</v>
      </c>
      <c r="S47" s="83">
        <f t="shared" si="8"/>
        <v>67.671999999999983</v>
      </c>
      <c r="T47" s="83">
        <f t="shared" si="8"/>
        <v>93.897000000000006</v>
      </c>
      <c r="U47" s="83">
        <f t="shared" si="8"/>
        <v>53.643000000000001</v>
      </c>
      <c r="V47" s="83">
        <f t="shared" si="8"/>
        <v>53.311</v>
      </c>
      <c r="W47" s="83">
        <f t="shared" si="8"/>
        <v>49.780999999999999</v>
      </c>
      <c r="X47" s="83">
        <f t="shared" si="8"/>
        <v>58.171999999999997</v>
      </c>
      <c r="Y47" s="83">
        <f t="shared" si="8"/>
        <v>97.423000000000002</v>
      </c>
      <c r="Z47" s="84" t="str">
        <f t="shared" si="8"/>
        <v/>
      </c>
      <c r="AA47" s="100">
        <f>SUM(B47:Z47)</f>
        <v>3583.6050000000005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195.58699999999999</v>
      </c>
      <c r="C4" s="18">
        <v>190.005</v>
      </c>
      <c r="D4" s="18">
        <v>168</v>
      </c>
      <c r="E4" s="18">
        <v>166</v>
      </c>
      <c r="F4" s="18">
        <v>166</v>
      </c>
      <c r="G4" s="18">
        <v>166</v>
      </c>
      <c r="H4" s="18">
        <v>166</v>
      </c>
      <c r="I4" s="18">
        <v>164.732</v>
      </c>
      <c r="J4" s="18">
        <v>222.881</v>
      </c>
      <c r="K4" s="18">
        <v>221.107</v>
      </c>
      <c r="L4" s="18">
        <v>219.59300000000002</v>
      </c>
      <c r="M4" s="18">
        <v>271.87299999999999</v>
      </c>
      <c r="N4" s="18">
        <v>269.80799999999994</v>
      </c>
      <c r="O4" s="18">
        <v>273.52899999999994</v>
      </c>
      <c r="P4" s="18">
        <v>108.55200000000001</v>
      </c>
      <c r="Q4" s="18">
        <v>70.015000000000015</v>
      </c>
      <c r="R4" s="18">
        <v>70.024000000000001</v>
      </c>
      <c r="S4" s="18">
        <v>67.671999999999997</v>
      </c>
      <c r="T4" s="18">
        <v>93.896999999999991</v>
      </c>
      <c r="U4" s="18">
        <v>53.643000000000008</v>
      </c>
      <c r="V4" s="18">
        <v>53.311</v>
      </c>
      <c r="W4" s="18">
        <v>49.780999999999992</v>
      </c>
      <c r="X4" s="18">
        <v>58.171999999999997</v>
      </c>
      <c r="Y4" s="18">
        <v>97.423000000000002</v>
      </c>
      <c r="Z4" s="19"/>
      <c r="AA4" s="20">
        <f>SUM(B4:Z4)</f>
        <v>3583.6050000000005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191</v>
      </c>
      <c r="D7" s="28">
        <v>191</v>
      </c>
      <c r="E7" s="28">
        <v>189</v>
      </c>
      <c r="F7" s="28">
        <v>189</v>
      </c>
      <c r="G7" s="28">
        <v>171</v>
      </c>
      <c r="H7" s="28">
        <v>191</v>
      </c>
      <c r="I7" s="28">
        <v>200</v>
      </c>
      <c r="J7" s="28">
        <v>202</v>
      </c>
      <c r="K7" s="28">
        <v>207</v>
      </c>
      <c r="L7" s="28">
        <v>207</v>
      </c>
      <c r="M7" s="28">
        <v>209</v>
      </c>
      <c r="N7" s="28">
        <v>209</v>
      </c>
      <c r="O7" s="28">
        <v>209</v>
      </c>
      <c r="P7" s="28">
        <v>207</v>
      </c>
      <c r="Q7" s="28">
        <v>211</v>
      </c>
      <c r="R7" s="28">
        <v>212</v>
      </c>
      <c r="S7" s="28">
        <v>211</v>
      </c>
      <c r="T7" s="28">
        <v>212</v>
      </c>
      <c r="U7" s="28">
        <v>209</v>
      </c>
      <c r="V7" s="28">
        <v>209</v>
      </c>
      <c r="W7" s="28">
        <v>202</v>
      </c>
      <c r="X7" s="28">
        <v>207</v>
      </c>
      <c r="Y7" s="28">
        <v>207</v>
      </c>
      <c r="Z7" s="29"/>
      <c r="AA7" s="30">
        <v>202.25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167</v>
      </c>
      <c r="C11" s="47">
        <v>168</v>
      </c>
      <c r="D11" s="47">
        <v>168</v>
      </c>
      <c r="E11" s="47">
        <v>166</v>
      </c>
      <c r="F11" s="47">
        <v>166</v>
      </c>
      <c r="G11" s="47">
        <v>166</v>
      </c>
      <c r="H11" s="47">
        <v>166</v>
      </c>
      <c r="I11" s="47">
        <v>140.56800000000001</v>
      </c>
      <c r="J11" s="47">
        <v>165</v>
      </c>
      <c r="K11" s="47">
        <v>163</v>
      </c>
      <c r="L11" s="47">
        <v>161</v>
      </c>
      <c r="M11" s="47">
        <v>160</v>
      </c>
      <c r="N11" s="47">
        <v>160</v>
      </c>
      <c r="O11" s="47">
        <v>160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2276.5680000000002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2.468</v>
      </c>
      <c r="O13" s="52">
        <v>5.899</v>
      </c>
      <c r="P13" s="52">
        <v>4.157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12.524000000000001</v>
      </c>
    </row>
    <row r="14" spans="1:27" ht="30" customHeight="1" thickBot="1" x14ac:dyDescent="0.25">
      <c r="A14" s="55" t="s">
        <v>10</v>
      </c>
      <c r="B14" s="56">
        <f>IF(LEN(B$2)&gt;0,SUM(B10:B13),"")</f>
        <v>167</v>
      </c>
      <c r="C14" s="57">
        <f t="shared" ref="C14:Z14" si="0">IF(LEN(C$2)&gt;0,SUM(C10:C13),"")</f>
        <v>168</v>
      </c>
      <c r="D14" s="57">
        <f t="shared" si="0"/>
        <v>168</v>
      </c>
      <c r="E14" s="57">
        <f t="shared" si="0"/>
        <v>166</v>
      </c>
      <c r="F14" s="57">
        <f t="shared" si="0"/>
        <v>166</v>
      </c>
      <c r="G14" s="57">
        <f t="shared" si="0"/>
        <v>166</v>
      </c>
      <c r="H14" s="57">
        <f t="shared" si="0"/>
        <v>166</v>
      </c>
      <c r="I14" s="57">
        <f t="shared" si="0"/>
        <v>140.56800000000001</v>
      </c>
      <c r="J14" s="57">
        <f t="shared" si="0"/>
        <v>165</v>
      </c>
      <c r="K14" s="57">
        <f t="shared" si="0"/>
        <v>163</v>
      </c>
      <c r="L14" s="57">
        <f t="shared" si="0"/>
        <v>161</v>
      </c>
      <c r="M14" s="57">
        <f t="shared" si="0"/>
        <v>160</v>
      </c>
      <c r="N14" s="57">
        <f t="shared" si="0"/>
        <v>162.46799999999999</v>
      </c>
      <c r="O14" s="57">
        <f t="shared" si="0"/>
        <v>165.899</v>
      </c>
      <c r="P14" s="57">
        <f t="shared" si="0"/>
        <v>4.157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2289.0920000000001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>
        <v>2.0099999999999998</v>
      </c>
      <c r="N17" s="67">
        <v>2.36</v>
      </c>
      <c r="O17" s="67">
        <v>2.36</v>
      </c>
      <c r="P17" s="67">
        <v>2.3039999999999998</v>
      </c>
      <c r="Q17" s="67">
        <v>2.27</v>
      </c>
      <c r="R17" s="67">
        <v>2.27</v>
      </c>
      <c r="S17" s="67">
        <v>2.5299999999999998</v>
      </c>
      <c r="T17" s="67">
        <v>2.5299999999999998</v>
      </c>
      <c r="U17" s="67"/>
      <c r="V17" s="67"/>
      <c r="W17" s="67"/>
      <c r="X17" s="67"/>
      <c r="Y17" s="67">
        <v>2.95</v>
      </c>
      <c r="Z17" s="68"/>
      <c r="AA17" s="69">
        <f>SUM(B17:Z17)</f>
        <v>21.584</v>
      </c>
    </row>
    <row r="18" spans="1:27" ht="24.95" customHeight="1" x14ac:dyDescent="0.2">
      <c r="A18" s="70" t="s">
        <v>13</v>
      </c>
      <c r="B18" s="71">
        <v>11.266</v>
      </c>
      <c r="C18" s="72">
        <v>9.5820000000000007</v>
      </c>
      <c r="D18" s="72"/>
      <c r="E18" s="72"/>
      <c r="F18" s="72"/>
      <c r="G18" s="72"/>
      <c r="H18" s="72"/>
      <c r="I18" s="72">
        <v>12.304</v>
      </c>
      <c r="J18" s="72">
        <v>25.182000000000002</v>
      </c>
      <c r="K18" s="72">
        <v>26.056999999999999</v>
      </c>
      <c r="L18" s="72">
        <v>26.367999999999999</v>
      </c>
      <c r="M18" s="72">
        <v>41.201999999999998</v>
      </c>
      <c r="N18" s="72">
        <v>38.515999999999998</v>
      </c>
      <c r="O18" s="72">
        <v>37.354000000000006</v>
      </c>
      <c r="P18" s="72">
        <v>36.760999999999996</v>
      </c>
      <c r="Q18" s="72">
        <v>22.805999999999997</v>
      </c>
      <c r="R18" s="72">
        <v>22.536999999999995</v>
      </c>
      <c r="S18" s="72">
        <v>23.071000000000002</v>
      </c>
      <c r="T18" s="72">
        <v>31.763000000000002</v>
      </c>
      <c r="U18" s="72">
        <v>20.018000000000001</v>
      </c>
      <c r="V18" s="72">
        <v>19.218</v>
      </c>
      <c r="W18" s="72">
        <v>17.455000000000002</v>
      </c>
      <c r="X18" s="72">
        <v>20.036000000000001</v>
      </c>
      <c r="Y18" s="72">
        <v>32.606999999999999</v>
      </c>
      <c r="Z18" s="73"/>
      <c r="AA18" s="74">
        <f>SUM(B18:Z18)</f>
        <v>474.10299999999995</v>
      </c>
    </row>
    <row r="19" spans="1:27" ht="24.95" customHeight="1" x14ac:dyDescent="0.2">
      <c r="A19" s="70" t="s">
        <v>14</v>
      </c>
      <c r="B19" s="75">
        <v>17.321000000000002</v>
      </c>
      <c r="C19" s="76">
        <v>12.423</v>
      </c>
      <c r="D19" s="76"/>
      <c r="E19" s="76"/>
      <c r="F19" s="76"/>
      <c r="G19" s="76"/>
      <c r="H19" s="76"/>
      <c r="I19" s="76">
        <v>11.86</v>
      </c>
      <c r="J19" s="76">
        <v>32.698999999999998</v>
      </c>
      <c r="K19" s="76">
        <v>32.049999999999997</v>
      </c>
      <c r="L19" s="76">
        <v>32.225000000000001</v>
      </c>
      <c r="M19" s="76">
        <v>68.661000000000001</v>
      </c>
      <c r="N19" s="76">
        <v>66.464000000000013</v>
      </c>
      <c r="O19" s="76">
        <v>67.916000000000011</v>
      </c>
      <c r="P19" s="76">
        <v>65.33</v>
      </c>
      <c r="Q19" s="76">
        <v>44.938999999999993</v>
      </c>
      <c r="R19" s="76">
        <v>45.216999999999999</v>
      </c>
      <c r="S19" s="76">
        <v>42.070999999999998</v>
      </c>
      <c r="T19" s="76">
        <v>59.603999999999999</v>
      </c>
      <c r="U19" s="76">
        <v>33.625</v>
      </c>
      <c r="V19" s="76">
        <v>34.093000000000004</v>
      </c>
      <c r="W19" s="76">
        <v>32.325999999999993</v>
      </c>
      <c r="X19" s="76">
        <v>38.136000000000003</v>
      </c>
      <c r="Y19" s="76">
        <v>61.866</v>
      </c>
      <c r="Z19" s="73"/>
      <c r="AA19" s="74">
        <f>SUM(B19:Z19)</f>
        <v>798.82600000000002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28.587000000000003</v>
      </c>
      <c r="C22" s="83">
        <f t="shared" si="1"/>
        <v>22.005000000000003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24.164000000000001</v>
      </c>
      <c r="J22" s="83">
        <f t="shared" si="1"/>
        <v>57.881</v>
      </c>
      <c r="K22" s="83">
        <f t="shared" si="1"/>
        <v>58.106999999999999</v>
      </c>
      <c r="L22" s="83">
        <f t="shared" si="1"/>
        <v>58.593000000000004</v>
      </c>
      <c r="M22" s="83">
        <f t="shared" si="1"/>
        <v>111.87299999999999</v>
      </c>
      <c r="N22" s="83">
        <f t="shared" si="1"/>
        <v>107.34</v>
      </c>
      <c r="O22" s="83">
        <f t="shared" si="1"/>
        <v>107.63000000000002</v>
      </c>
      <c r="P22" s="83">
        <f t="shared" si="1"/>
        <v>104.395</v>
      </c>
      <c r="Q22" s="83">
        <f t="shared" si="1"/>
        <v>70.014999999999986</v>
      </c>
      <c r="R22" s="83">
        <f t="shared" si="1"/>
        <v>70.024000000000001</v>
      </c>
      <c r="S22" s="83">
        <f t="shared" si="1"/>
        <v>67.671999999999997</v>
      </c>
      <c r="T22" s="83">
        <f t="shared" si="1"/>
        <v>93.896999999999991</v>
      </c>
      <c r="U22" s="83">
        <f t="shared" si="1"/>
        <v>53.643000000000001</v>
      </c>
      <c r="V22" s="83">
        <f t="shared" si="1"/>
        <v>53.311000000000007</v>
      </c>
      <c r="W22" s="83">
        <f t="shared" si="1"/>
        <v>49.780999999999992</v>
      </c>
      <c r="X22" s="83">
        <f t="shared" si="1"/>
        <v>58.172000000000004</v>
      </c>
      <c r="Y22" s="83">
        <f t="shared" si="1"/>
        <v>97.423000000000002</v>
      </c>
      <c r="Z22" s="84">
        <f t="shared" si="1"/>
        <v>0</v>
      </c>
      <c r="AA22" s="85">
        <f t="shared" si="1"/>
        <v>1294.5129999999999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195.58699999999999</v>
      </c>
      <c r="C26" s="72">
        <v>190.005</v>
      </c>
      <c r="D26" s="72">
        <v>168</v>
      </c>
      <c r="E26" s="72">
        <v>166</v>
      </c>
      <c r="F26" s="72">
        <v>166</v>
      </c>
      <c r="G26" s="72">
        <v>166</v>
      </c>
      <c r="H26" s="72">
        <v>166</v>
      </c>
      <c r="I26" s="72">
        <v>164.732</v>
      </c>
      <c r="J26" s="72">
        <v>222.881</v>
      </c>
      <c r="K26" s="72">
        <v>221.107</v>
      </c>
      <c r="L26" s="72">
        <v>219.59299999999999</v>
      </c>
      <c r="M26" s="72">
        <v>271.87299999999999</v>
      </c>
      <c r="N26" s="72">
        <v>269.80799999999999</v>
      </c>
      <c r="O26" s="72">
        <v>273.529</v>
      </c>
      <c r="P26" s="72">
        <v>108.55200000000001</v>
      </c>
      <c r="Q26" s="72">
        <v>70.015000000000001</v>
      </c>
      <c r="R26" s="72">
        <v>70.024000000000001</v>
      </c>
      <c r="S26" s="72">
        <v>67.671999999999997</v>
      </c>
      <c r="T26" s="72">
        <v>93.897000000000006</v>
      </c>
      <c r="U26" s="72">
        <v>53.643000000000001</v>
      </c>
      <c r="V26" s="72">
        <v>53.311</v>
      </c>
      <c r="W26" s="72">
        <v>49.780999999999999</v>
      </c>
      <c r="X26" s="72">
        <v>58.171999999999997</v>
      </c>
      <c r="Y26" s="72">
        <v>97.423000000000002</v>
      </c>
      <c r="Z26" s="73"/>
      <c r="AA26" s="74">
        <f>SUM(B26:Z26)</f>
        <v>3583.6050000000005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195.58699999999999</v>
      </c>
      <c r="C28" s="57">
        <f t="shared" si="2"/>
        <v>190.005</v>
      </c>
      <c r="D28" s="57">
        <f t="shared" si="2"/>
        <v>168</v>
      </c>
      <c r="E28" s="57">
        <f t="shared" si="2"/>
        <v>166</v>
      </c>
      <c r="F28" s="57">
        <f t="shared" si="2"/>
        <v>166</v>
      </c>
      <c r="G28" s="57">
        <f t="shared" si="2"/>
        <v>166</v>
      </c>
      <c r="H28" s="57">
        <f t="shared" si="2"/>
        <v>166</v>
      </c>
      <c r="I28" s="57">
        <f t="shared" si="2"/>
        <v>164.732</v>
      </c>
      <c r="J28" s="57">
        <f t="shared" si="2"/>
        <v>222.881</v>
      </c>
      <c r="K28" s="57">
        <f t="shared" si="2"/>
        <v>221.107</v>
      </c>
      <c r="L28" s="57">
        <f t="shared" si="2"/>
        <v>219.59299999999999</v>
      </c>
      <c r="M28" s="57">
        <f t="shared" si="2"/>
        <v>271.87299999999999</v>
      </c>
      <c r="N28" s="57">
        <f t="shared" si="2"/>
        <v>269.80799999999999</v>
      </c>
      <c r="O28" s="57">
        <f t="shared" si="2"/>
        <v>273.529</v>
      </c>
      <c r="P28" s="57">
        <f t="shared" si="2"/>
        <v>108.55200000000001</v>
      </c>
      <c r="Q28" s="57">
        <f t="shared" si="2"/>
        <v>70.015000000000001</v>
      </c>
      <c r="R28" s="57">
        <f t="shared" si="2"/>
        <v>70.024000000000001</v>
      </c>
      <c r="S28" s="57">
        <f t="shared" si="2"/>
        <v>67.671999999999997</v>
      </c>
      <c r="T28" s="57">
        <f t="shared" si="2"/>
        <v>93.897000000000006</v>
      </c>
      <c r="U28" s="57">
        <f t="shared" si="2"/>
        <v>53.643000000000001</v>
      </c>
      <c r="V28" s="57">
        <f t="shared" si="2"/>
        <v>53.311</v>
      </c>
      <c r="W28" s="57">
        <f t="shared" si="2"/>
        <v>49.780999999999999</v>
      </c>
      <c r="X28" s="57">
        <f t="shared" si="2"/>
        <v>58.171999999999997</v>
      </c>
      <c r="Y28" s="57">
        <f t="shared" si="2"/>
        <v>97.423000000000002</v>
      </c>
      <c r="Z28" s="58">
        <f t="shared" si="2"/>
        <v>0</v>
      </c>
      <c r="AA28" s="59">
        <f t="shared" si="2"/>
        <v>3583.6050000000005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195.58699999999999</v>
      </c>
      <c r="C47" s="83">
        <f t="shared" ref="C47:Z47" si="8">SUM(C10:C13)+C22+C36</f>
        <v>190.005</v>
      </c>
      <c r="D47" s="83">
        <f t="shared" si="8"/>
        <v>168</v>
      </c>
      <c r="E47" s="83">
        <f t="shared" si="8"/>
        <v>166</v>
      </c>
      <c r="F47" s="83">
        <f t="shared" si="8"/>
        <v>166</v>
      </c>
      <c r="G47" s="83">
        <f t="shared" si="8"/>
        <v>166</v>
      </c>
      <c r="H47" s="83">
        <f t="shared" si="8"/>
        <v>166</v>
      </c>
      <c r="I47" s="83">
        <f t="shared" si="8"/>
        <v>164.73200000000003</v>
      </c>
      <c r="J47" s="83">
        <f t="shared" si="8"/>
        <v>222.881</v>
      </c>
      <c r="K47" s="83">
        <f t="shared" si="8"/>
        <v>221.107</v>
      </c>
      <c r="L47" s="83">
        <f t="shared" si="8"/>
        <v>219.59300000000002</v>
      </c>
      <c r="M47" s="83">
        <f t="shared" si="8"/>
        <v>271.87299999999999</v>
      </c>
      <c r="N47" s="83">
        <f t="shared" si="8"/>
        <v>269.80799999999999</v>
      </c>
      <c r="O47" s="83">
        <f t="shared" si="8"/>
        <v>273.529</v>
      </c>
      <c r="P47" s="83">
        <f t="shared" si="8"/>
        <v>108.55199999999999</v>
      </c>
      <c r="Q47" s="83">
        <f t="shared" si="8"/>
        <v>70.014999999999986</v>
      </c>
      <c r="R47" s="83">
        <f t="shared" si="8"/>
        <v>70.024000000000001</v>
      </c>
      <c r="S47" s="83">
        <f t="shared" si="8"/>
        <v>67.671999999999997</v>
      </c>
      <c r="T47" s="83">
        <f t="shared" si="8"/>
        <v>93.896999999999991</v>
      </c>
      <c r="U47" s="83">
        <f t="shared" si="8"/>
        <v>53.643000000000001</v>
      </c>
      <c r="V47" s="83">
        <f t="shared" si="8"/>
        <v>53.311000000000007</v>
      </c>
      <c r="W47" s="83">
        <f t="shared" si="8"/>
        <v>49.780999999999992</v>
      </c>
      <c r="X47" s="83">
        <f t="shared" si="8"/>
        <v>58.172000000000004</v>
      </c>
      <c r="Y47" s="83">
        <f t="shared" si="8"/>
        <v>97.423000000000002</v>
      </c>
      <c r="Z47" s="84">
        <f t="shared" si="8"/>
        <v>0</v>
      </c>
      <c r="AA47" s="100">
        <f>SUM(B47:Z47)</f>
        <v>3583.6050000000005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2021-08-03T20:19:53Z</dcterms:created>
  <dcterms:modified xsi:type="dcterms:W3CDTF">2021-08-03T20:19:54Z</dcterms:modified>
</cp:coreProperties>
</file>