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<sst xmlns="http://schemas.openxmlformats.org/spreadsheetml/2006/main" count="110" uniqueCount="49">
  <si>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03/08/2021 10:14:26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</si>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</sst>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60</c:v>
                </c:pt>
                <c:pt idx="1">
                  <c:v>41</c:v>
                </c:pt>
                <c:pt idx="2">
                  <c:v>20.795999999999999</c:v>
                </c:pt>
                <c:pt idx="3">
                  <c:v>18.521999999999998</c:v>
                </c:pt>
                <c:pt idx="4">
                  <c:v>19.126000000000001</c:v>
                </c:pt>
                <c:pt idx="5">
                  <c:v>17.297999999999998</c:v>
                </c:pt>
                <c:pt idx="6">
                  <c:v>33.637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21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3.6739999999999999</c:v>
                </c:pt>
                <c:pt idx="8">
                  <c:v>2.367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36.716000000000001</c:v>
                </c:pt>
                <c:pt idx="13">
                  <c:v>30.553999999999998</c:v>
                </c:pt>
                <c:pt idx="14">
                  <c:v>41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41</c:v>
                </c:pt>
                <c:pt idx="22">
                  <c:v>54.170999999999999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440480"/>
        <c:axId val="196440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62.097000000000008</c:v>
                </c:pt>
                <c:pt idx="1">
                  <c:v>41</c:v>
                </c:pt>
                <c:pt idx="2">
                  <c:v>20.795999999999996</c:v>
                </c:pt>
                <c:pt idx="3">
                  <c:v>18.521999999999998</c:v>
                </c:pt>
                <c:pt idx="4">
                  <c:v>19.125999999999998</c:v>
                </c:pt>
                <c:pt idx="5">
                  <c:v>17.298000000000002</c:v>
                </c:pt>
                <c:pt idx="6">
                  <c:v>33.918999999999997</c:v>
                </c:pt>
                <c:pt idx="7">
                  <c:v>63.674000000000007</c:v>
                </c:pt>
                <c:pt idx="8">
                  <c:v>62.367000000000004</c:v>
                </c:pt>
                <c:pt idx="9">
                  <c:v>60</c:v>
                </c:pt>
                <c:pt idx="10">
                  <c:v>59.999999999999993</c:v>
                </c:pt>
                <c:pt idx="11">
                  <c:v>60.000000000000007</c:v>
                </c:pt>
                <c:pt idx="12">
                  <c:v>55.716000000000001</c:v>
                </c:pt>
                <c:pt idx="13">
                  <c:v>49.554000000000002</c:v>
                </c:pt>
                <c:pt idx="14">
                  <c:v>60.000000000000007</c:v>
                </c:pt>
                <c:pt idx="15">
                  <c:v>60</c:v>
                </c:pt>
                <c:pt idx="16">
                  <c:v>60.643000000000001</c:v>
                </c:pt>
                <c:pt idx="17">
                  <c:v>60.704000000000001</c:v>
                </c:pt>
                <c:pt idx="18">
                  <c:v>60.703000000000003</c:v>
                </c:pt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  <c:pt idx="22">
                  <c:v>54.171000000000006</c:v>
                </c:pt>
                <c:pt idx="23">
                  <c:v>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440480"/>
        <c:axId val="196440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155.41</c:v>
                </c:pt>
                <c:pt idx="1">
                  <c:v>110.88</c:v>
                </c:pt>
                <c:pt idx="2">
                  <c:v>82</c:v>
                </c:pt>
                <c:pt idx="3">
                  <c:v>77</c:v>
                </c:pt>
                <c:pt idx="4">
                  <c:v>76</c:v>
                </c:pt>
                <c:pt idx="5">
                  <c:v>80</c:v>
                </c:pt>
                <c:pt idx="6">
                  <c:v>103</c:v>
                </c:pt>
                <c:pt idx="7">
                  <c:v>160.69</c:v>
                </c:pt>
                <c:pt idx="8">
                  <c:v>162.94</c:v>
                </c:pt>
                <c:pt idx="9">
                  <c:v>141.72</c:v>
                </c:pt>
                <c:pt idx="10">
                  <c:v>153.06</c:v>
                </c:pt>
                <c:pt idx="11">
                  <c:v>144.59</c:v>
                </c:pt>
                <c:pt idx="12">
                  <c:v>135</c:v>
                </c:pt>
                <c:pt idx="13">
                  <c:v>135</c:v>
                </c:pt>
                <c:pt idx="14">
                  <c:v>145.1</c:v>
                </c:pt>
                <c:pt idx="15">
                  <c:v>157.78</c:v>
                </c:pt>
                <c:pt idx="16">
                  <c:v>174.46</c:v>
                </c:pt>
                <c:pt idx="17">
                  <c:v>172.96</c:v>
                </c:pt>
                <c:pt idx="18">
                  <c:v>175.96</c:v>
                </c:pt>
                <c:pt idx="19">
                  <c:v>174.46</c:v>
                </c:pt>
                <c:pt idx="20">
                  <c:v>175.9</c:v>
                </c:pt>
                <c:pt idx="21">
                  <c:v>171.42</c:v>
                </c:pt>
                <c:pt idx="22">
                  <c:v>133</c:v>
                </c:pt>
                <c:pt idx="23">
                  <c:v>139.13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862904"/>
        <c:axId val="321862512"/>
      </c:lineChart>
      <c:catAx>
        <c:axId val="196440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40872"/>
        <c:crosses val="autoZero"/>
        <c:auto val="1"/>
        <c:lblAlgn val="ctr"/>
        <c:lblOffset val="100"/>
        <c:noMultiLvlLbl val="0"/>
      </c:catAx>
      <c:valAx>
        <c:axId val="19644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440480"/>
        <c:crosses val="autoZero"/>
        <c:crossBetween val="between"/>
      </c:valAx>
      <c:valAx>
        <c:axId val="321862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862904"/>
        <c:crosses val="max"/>
        <c:crossBetween val="between"/>
      </c:valAx>
      <c:catAx>
        <c:axId val="321862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86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586.37900000000002</v>
          </cell>
        </row>
        <row r="28">
          <cell r="C28">
            <v>623.44100000000003</v>
          </cell>
        </row>
        <row r="29">
          <cell r="C29">
            <v>0</v>
          </cell>
        </row>
        <row r="30">
          <cell r="C30">
            <v>6.0410000000000004</v>
          </cell>
        </row>
        <row r="31">
          <cell r="C31">
            <v>0</v>
          </cell>
        </row>
        <row r="32">
          <cell r="C32">
            <v>2.097</v>
          </cell>
        </row>
        <row r="33">
          <cell r="C33">
            <v>2.3319999999999999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50.585999999999999</v>
          </cell>
        </row>
        <row r="40">
          <cell r="C40">
            <v>99.030999999999963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342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728.673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155.41</v>
          </cell>
          <cell r="C7">
            <v>110.88</v>
          </cell>
          <cell r="D7">
            <v>82</v>
          </cell>
          <cell r="E7">
            <v>77</v>
          </cell>
          <cell r="F7">
            <v>76</v>
          </cell>
          <cell r="G7">
            <v>80</v>
          </cell>
          <cell r="H7">
            <v>103</v>
          </cell>
          <cell r="I7">
            <v>160.69</v>
          </cell>
          <cell r="J7">
            <v>162.94</v>
          </cell>
          <cell r="K7">
            <v>141.72</v>
          </cell>
          <cell r="L7">
            <v>153.06</v>
          </cell>
          <cell r="M7">
            <v>144.59</v>
          </cell>
          <cell r="N7">
            <v>135</v>
          </cell>
          <cell r="O7">
            <v>135</v>
          </cell>
          <cell r="P7">
            <v>145.1</v>
          </cell>
          <cell r="Q7">
            <v>157.78</v>
          </cell>
          <cell r="R7">
            <v>174.46</v>
          </cell>
          <cell r="S7">
            <v>172.96</v>
          </cell>
          <cell r="T7">
            <v>175.96</v>
          </cell>
          <cell r="U7">
            <v>174.46</v>
          </cell>
          <cell r="V7">
            <v>175.9</v>
          </cell>
          <cell r="W7">
            <v>171.42</v>
          </cell>
          <cell r="X7">
            <v>133</v>
          </cell>
          <cell r="Y7">
            <v>139.13</v>
          </cell>
        </row>
        <row r="27">
          <cell r="B27">
            <v>60</v>
          </cell>
          <cell r="C27">
            <v>41</v>
          </cell>
          <cell r="D27">
            <v>20.795999999999999</v>
          </cell>
          <cell r="E27">
            <v>18.521999999999998</v>
          </cell>
          <cell r="F27">
            <v>19.126000000000001</v>
          </cell>
          <cell r="G27">
            <v>17.297999999999998</v>
          </cell>
          <cell r="H27">
            <v>33.637</v>
          </cell>
          <cell r="I27">
            <v>60</v>
          </cell>
          <cell r="J27">
            <v>60</v>
          </cell>
          <cell r="K27">
            <v>60</v>
          </cell>
          <cell r="L27">
            <v>60</v>
          </cell>
          <cell r="M27">
            <v>60</v>
          </cell>
          <cell r="N27">
            <v>19</v>
          </cell>
          <cell r="O27">
            <v>19</v>
          </cell>
          <cell r="P27">
            <v>19</v>
          </cell>
          <cell r="W27">
            <v>19</v>
          </cell>
        </row>
        <row r="38">
          <cell r="Q38">
            <v>60</v>
          </cell>
          <cell r="R38">
            <v>60</v>
          </cell>
          <cell r="S38">
            <v>60</v>
          </cell>
          <cell r="T38">
            <v>60</v>
          </cell>
          <cell r="U38">
            <v>60</v>
          </cell>
          <cell r="V38">
            <v>60</v>
          </cell>
          <cell r="W38">
            <v>41</v>
          </cell>
          <cell r="X38">
            <v>50</v>
          </cell>
          <cell r="Y38">
            <v>60</v>
          </cell>
        </row>
        <row r="39">
          <cell r="N39">
            <v>36.716000000000001</v>
          </cell>
          <cell r="O39">
            <v>30.553999999999998</v>
          </cell>
          <cell r="P39">
            <v>41</v>
          </cell>
          <cell r="X39">
            <v>4.1710000000000003</v>
          </cell>
        </row>
        <row r="57">
          <cell r="I57">
            <v>3.6739999999999999</v>
          </cell>
          <cell r="J57">
            <v>2.367</v>
          </cell>
        </row>
        <row r="63">
          <cell r="B63">
            <v>2.097</v>
          </cell>
        </row>
        <row r="64">
          <cell r="H64">
            <v>0.28200000000000003</v>
          </cell>
          <cell r="R64">
            <v>0.64300000000000002</v>
          </cell>
          <cell r="S64">
            <v>0.70399999999999996</v>
          </cell>
          <cell r="T64">
            <v>0.70300000000000007</v>
          </cell>
        </row>
      </sheetData>
      <sheetData sheetId="17">
        <row r="10">
          <cell r="B10">
            <v>19</v>
          </cell>
          <cell r="I10">
            <v>19</v>
          </cell>
          <cell r="J10">
            <v>19</v>
          </cell>
          <cell r="K10">
            <v>19</v>
          </cell>
          <cell r="L10">
            <v>19</v>
          </cell>
          <cell r="M10">
            <v>19</v>
          </cell>
          <cell r="N10">
            <v>19</v>
          </cell>
          <cell r="O10">
            <v>19</v>
          </cell>
          <cell r="P10">
            <v>19</v>
          </cell>
          <cell r="Q10">
            <v>19</v>
          </cell>
          <cell r="R10">
            <v>19</v>
          </cell>
          <cell r="S10">
            <v>19</v>
          </cell>
          <cell r="T10">
            <v>19</v>
          </cell>
          <cell r="U10">
            <v>19</v>
          </cell>
          <cell r="V10">
            <v>19</v>
          </cell>
          <cell r="W10">
            <v>19</v>
          </cell>
          <cell r="X10">
            <v>19</v>
          </cell>
          <cell r="Y10">
            <v>19</v>
          </cell>
        </row>
        <row r="57">
          <cell r="B57">
            <v>28.551000000000002</v>
          </cell>
          <cell r="C57">
            <v>35.947000000000003</v>
          </cell>
          <cell r="D57">
            <v>15.683</v>
          </cell>
          <cell r="E57">
            <v>13.907999999999999</v>
          </cell>
          <cell r="F57">
            <v>14.067</v>
          </cell>
          <cell r="G57">
            <v>12.829000000000001</v>
          </cell>
          <cell r="H57">
            <v>29.069000000000003</v>
          </cell>
          <cell r="I57">
            <v>26.129000000000001</v>
          </cell>
          <cell r="J57">
            <v>24.953000000000003</v>
          </cell>
          <cell r="K57">
            <v>29.474</v>
          </cell>
          <cell r="L57">
            <v>27.759999999999998</v>
          </cell>
          <cell r="M57">
            <v>28.725999999999999</v>
          </cell>
          <cell r="N57">
            <v>31.483000000000001</v>
          </cell>
          <cell r="O57">
            <v>25.471</v>
          </cell>
          <cell r="P57">
            <v>33.125</v>
          </cell>
          <cell r="Q57">
            <v>34.741999999999997</v>
          </cell>
          <cell r="R57">
            <v>39.564</v>
          </cell>
          <cell r="S57">
            <v>41.157999999999994</v>
          </cell>
          <cell r="T57">
            <v>41.186</v>
          </cell>
          <cell r="U57">
            <v>39.792999999999999</v>
          </cell>
          <cell r="V57">
            <v>40.283000000000001</v>
          </cell>
          <cell r="W57">
            <v>39.68</v>
          </cell>
          <cell r="X57">
            <v>34.448999999999998</v>
          </cell>
          <cell r="Y57">
            <v>40.643000000000001</v>
          </cell>
        </row>
        <row r="63">
          <cell r="B63">
            <v>4.266</v>
          </cell>
          <cell r="C63">
            <v>1.585</v>
          </cell>
          <cell r="D63">
            <v>1.577</v>
          </cell>
          <cell r="E63">
            <v>1.5740000000000001</v>
          </cell>
          <cell r="F63">
            <v>1.6080000000000001</v>
          </cell>
          <cell r="G63">
            <v>1.883</v>
          </cell>
          <cell r="H63">
            <v>2.327</v>
          </cell>
          <cell r="I63">
            <v>7.2259999999999991</v>
          </cell>
          <cell r="J63">
            <v>6.71</v>
          </cell>
          <cell r="K63">
            <v>3.9809999999999999</v>
          </cell>
          <cell r="L63">
            <v>5.0709999999999997</v>
          </cell>
          <cell r="M63">
            <v>4.6770000000000005</v>
          </cell>
          <cell r="N63">
            <v>1</v>
          </cell>
          <cell r="O63">
            <v>1</v>
          </cell>
          <cell r="P63">
            <v>1.5</v>
          </cell>
          <cell r="Q63">
            <v>2</v>
          </cell>
          <cell r="R63">
            <v>0.51200000000000001</v>
          </cell>
          <cell r="S63">
            <v>0.52800000000000002</v>
          </cell>
          <cell r="T63">
            <v>0.499</v>
          </cell>
          <cell r="U63">
            <v>0.48499999999999999</v>
          </cell>
          <cell r="W63">
            <v>0.57699999999999996</v>
          </cell>
        </row>
        <row r="64">
          <cell r="B64">
            <v>10.280000000000001</v>
          </cell>
          <cell r="C64">
            <v>3.468</v>
          </cell>
          <cell r="D64">
            <v>3.5359999999999996</v>
          </cell>
          <cell r="E64">
            <v>3.04</v>
          </cell>
          <cell r="F64">
            <v>3.4510000000000001</v>
          </cell>
          <cell r="G64">
            <v>2.5859999999999999</v>
          </cell>
          <cell r="H64">
            <v>2.5230000000000001</v>
          </cell>
          <cell r="I64">
            <v>11.318999999999999</v>
          </cell>
          <cell r="J64">
            <v>11.704000000000001</v>
          </cell>
          <cell r="K64">
            <v>7.5449999999999999</v>
          </cell>
          <cell r="L64">
            <v>8.1690000000000005</v>
          </cell>
          <cell r="M64">
            <v>7.5970000000000004</v>
          </cell>
          <cell r="N64">
            <v>4.2329999999999997</v>
          </cell>
          <cell r="O64">
            <v>4.0830000000000002</v>
          </cell>
          <cell r="P64">
            <v>6.375</v>
          </cell>
          <cell r="Q64">
            <v>4.258</v>
          </cell>
          <cell r="R64">
            <v>1.5669999999999997</v>
          </cell>
          <cell r="S64">
            <v>1.8000000000000002E-2</v>
          </cell>
          <cell r="T64">
            <v>1.8000000000000002E-2</v>
          </cell>
          <cell r="U64">
            <v>0.72199999999999998</v>
          </cell>
          <cell r="V64">
            <v>0.71699999999999997</v>
          </cell>
          <cell r="W64">
            <v>0.74299999999999999</v>
          </cell>
          <cell r="X64">
            <v>0.72199999999999998</v>
          </cell>
          <cell r="Y64">
            <v>0.35699999999999998</v>
          </cell>
        </row>
      </sheetData>
      <sheetData sheetId="18">
        <row r="7">
          <cell r="B7">
            <v>155.41</v>
          </cell>
          <cell r="C7">
            <v>110.88</v>
          </cell>
          <cell r="D7">
            <v>82</v>
          </cell>
          <cell r="E7">
            <v>77</v>
          </cell>
          <cell r="F7">
            <v>76</v>
          </cell>
          <cell r="G7">
            <v>80</v>
          </cell>
          <cell r="H7">
            <v>103</v>
          </cell>
          <cell r="I7">
            <v>160.69</v>
          </cell>
          <cell r="J7">
            <v>162.94</v>
          </cell>
          <cell r="K7">
            <v>141.72</v>
          </cell>
          <cell r="L7">
            <v>153.06</v>
          </cell>
          <cell r="M7">
            <v>144.59</v>
          </cell>
          <cell r="N7">
            <v>135</v>
          </cell>
          <cell r="O7">
            <v>135</v>
          </cell>
          <cell r="P7">
            <v>145.1</v>
          </cell>
          <cell r="Q7">
            <v>157.78</v>
          </cell>
          <cell r="R7">
            <v>174.46</v>
          </cell>
          <cell r="S7">
            <v>172.96</v>
          </cell>
          <cell r="T7">
            <v>175.96</v>
          </cell>
          <cell r="U7">
            <v>174.46</v>
          </cell>
          <cell r="V7">
            <v>175.9</v>
          </cell>
          <cell r="W7">
            <v>171.42</v>
          </cell>
          <cell r="X7">
            <v>133</v>
          </cell>
          <cell r="Y7">
            <v>139.13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44410</v>
          </cell>
        </row>
        <row r="4">
          <cell r="B4">
            <v>44410</v>
          </cell>
        </row>
        <row r="5">
          <cell r="B5">
            <v>44410</v>
          </cell>
        </row>
        <row r="6">
          <cell r="B6">
            <v>44410</v>
          </cell>
        </row>
        <row r="7">
          <cell r="B7">
            <v>44410</v>
          </cell>
        </row>
        <row r="8">
          <cell r="B8">
            <v>44410</v>
          </cell>
        </row>
        <row r="9">
          <cell r="B9">
            <v>44410</v>
          </cell>
        </row>
        <row r="10">
          <cell r="B10">
            <v>44410</v>
          </cell>
        </row>
        <row r="11">
          <cell r="B11">
            <v>44410</v>
          </cell>
        </row>
        <row r="12">
          <cell r="B12">
            <v>44410</v>
          </cell>
        </row>
        <row r="13">
          <cell r="B13">
            <v>44410</v>
          </cell>
        </row>
        <row r="14">
          <cell r="B14">
            <v>44410</v>
          </cell>
        </row>
        <row r="15">
          <cell r="B15">
            <v>44410</v>
          </cell>
        </row>
        <row r="16">
          <cell r="B16">
            <v>44410</v>
          </cell>
        </row>
      </sheetData>
      <sheetData sheetId="41">
        <row r="2">
          <cell r="C2">
            <v>44413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62.097000000000001</v>
      </c>
      <c r="C4" s="18">
        <v>41</v>
      </c>
      <c r="D4" s="18">
        <v>20.795999999999999</v>
      </c>
      <c r="E4" s="18">
        <v>18.521999999999998</v>
      </c>
      <c r="F4" s="18">
        <v>19.126000000000001</v>
      </c>
      <c r="G4" s="18">
        <v>17.297999999999998</v>
      </c>
      <c r="H4" s="18">
        <v>33.919000000000004</v>
      </c>
      <c r="I4" s="18">
        <v>63.673999999999999</v>
      </c>
      <c r="J4" s="18">
        <v>62.366999999999997</v>
      </c>
      <c r="K4" s="18">
        <v>60</v>
      </c>
      <c r="L4" s="18">
        <v>60</v>
      </c>
      <c r="M4" s="18">
        <v>60</v>
      </c>
      <c r="N4" s="18">
        <v>55.716000000000001</v>
      </c>
      <c r="O4" s="18">
        <v>49.554000000000002</v>
      </c>
      <c r="P4" s="18">
        <v>60</v>
      </c>
      <c r="Q4" s="18">
        <v>60</v>
      </c>
      <c r="R4" s="18">
        <v>60.643000000000001</v>
      </c>
      <c r="S4" s="18">
        <v>60.704000000000001</v>
      </c>
      <c r="T4" s="18">
        <v>60.703000000000003</v>
      </c>
      <c r="U4" s="18">
        <v>60</v>
      </c>
      <c r="V4" s="18">
        <v>60</v>
      </c>
      <c r="W4" s="18">
        <v>60</v>
      </c>
      <c r="X4" s="18">
        <v>54.170999999999999</v>
      </c>
      <c r="Y4" s="18">
        <v>60</v>
      </c>
      <c r="Z4" s="19"/>
      <c r="AA4" s="20">
        <f>SUM(B4:Z4)</f>
        <v>1220.29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155.41</v>
      </c>
      <c r="C7" s="28">
        <v>110.88</v>
      </c>
      <c r="D7" s="28">
        <v>82</v>
      </c>
      <c r="E7" s="28">
        <v>77</v>
      </c>
      <c r="F7" s="28">
        <v>76</v>
      </c>
      <c r="G7" s="28">
        <v>80</v>
      </c>
      <c r="H7" s="28">
        <v>103</v>
      </c>
      <c r="I7" s="28">
        <v>160.69</v>
      </c>
      <c r="J7" s="28">
        <v>162.94</v>
      </c>
      <c r="K7" s="28">
        <v>141.72</v>
      </c>
      <c r="L7" s="28">
        <v>153.06</v>
      </c>
      <c r="M7" s="28">
        <v>144.59</v>
      </c>
      <c r="N7" s="28">
        <v>135</v>
      </c>
      <c r="O7" s="28">
        <v>135</v>
      </c>
      <c r="P7" s="28">
        <v>145.1</v>
      </c>
      <c r="Q7" s="28">
        <v>157.78</v>
      </c>
      <c r="R7" s="28">
        <v>174.46</v>
      </c>
      <c r="S7" s="28">
        <v>172.96</v>
      </c>
      <c r="T7" s="28">
        <v>175.96</v>
      </c>
      <c r="U7" s="28">
        <v>174.46</v>
      </c>
      <c r="V7" s="28">
        <v>175.9</v>
      </c>
      <c r="W7" s="28">
        <v>171.42</v>
      </c>
      <c r="X7" s="28">
        <v>133</v>
      </c>
      <c r="Y7" s="28">
        <v>139.13</v>
      </c>
      <c r="Z7" s="29"/>
      <c r="AA7" s="30">
        <f>IF(SUM(GR_MAINLAND_MCP_SUM_SELL)&lt;&gt;0,AVERAGEIF(GR_MAINLAND_MCP_SUM_SELL,"&lt;&gt;"""),"")</f>
        <v>139.06083333333333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60</v>
      </c>
      <c r="C11" s="47">
        <v>41</v>
      </c>
      <c r="D11" s="47">
        <v>20.795999999999999</v>
      </c>
      <c r="E11" s="47">
        <v>18.521999999999998</v>
      </c>
      <c r="F11" s="47">
        <v>19.126000000000001</v>
      </c>
      <c r="G11" s="47">
        <v>17.297999999999998</v>
      </c>
      <c r="H11" s="47">
        <v>33.637</v>
      </c>
      <c r="I11" s="47">
        <v>60</v>
      </c>
      <c r="J11" s="47">
        <v>60</v>
      </c>
      <c r="K11" s="47">
        <v>60</v>
      </c>
      <c r="L11" s="47">
        <v>60</v>
      </c>
      <c r="M11" s="47">
        <v>60</v>
      </c>
      <c r="N11" s="47">
        <v>19</v>
      </c>
      <c r="O11" s="47">
        <v>19</v>
      </c>
      <c r="P11" s="47">
        <v>19</v>
      </c>
      <c r="Q11" s="47"/>
      <c r="R11" s="47"/>
      <c r="S11" s="47"/>
      <c r="T11" s="47"/>
      <c r="U11" s="47"/>
      <c r="V11" s="47"/>
      <c r="W11" s="47">
        <v>19</v>
      </c>
      <c r="X11" s="47"/>
      <c r="Y11" s="47"/>
      <c r="Z11" s="48"/>
      <c r="AA11" s="49">
        <f>SUM(B11:Z11)</f>
        <v>586.37900000000002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36.716000000000001</v>
      </c>
      <c r="O12" s="47">
        <v>30.553999999999998</v>
      </c>
      <c r="P12" s="47">
        <v>41</v>
      </c>
      <c r="Q12" s="47">
        <v>60</v>
      </c>
      <c r="R12" s="47">
        <v>60</v>
      </c>
      <c r="S12" s="47">
        <v>60</v>
      </c>
      <c r="T12" s="47">
        <v>60</v>
      </c>
      <c r="U12" s="47">
        <v>60</v>
      </c>
      <c r="V12" s="47">
        <v>60</v>
      </c>
      <c r="W12" s="47">
        <v>41</v>
      </c>
      <c r="X12" s="47">
        <v>54.170999999999999</v>
      </c>
      <c r="Y12" s="47">
        <v>60</v>
      </c>
      <c r="Z12" s="48"/>
      <c r="AA12" s="49">
        <f>SUM(B12:Z12)</f>
        <v>623.44100000000003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3.6739999999999999</v>
      </c>
      <c r="J13" s="52">
        <v>2.367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6.0410000000000004</v>
      </c>
    </row>
    <row r="14" spans="1:27" ht="30" customHeight="1" thickBot="1" x14ac:dyDescent="0.25">
      <c r="A14" s="55" t="s">
        <v>10</v>
      </c>
      <c r="B14" s="56">
        <f>IF(LEN(B$2)&gt;0,SUM(B10:B13),"")</f>
        <v>60</v>
      </c>
      <c r="C14" s="57">
        <f t="shared" ref="C14:Z14" si="0">IF(LEN(C$2)&gt;0,SUM(C10:C13),"")</f>
        <v>41</v>
      </c>
      <c r="D14" s="57">
        <f t="shared" si="0"/>
        <v>20.795999999999999</v>
      </c>
      <c r="E14" s="57">
        <f t="shared" si="0"/>
        <v>18.521999999999998</v>
      </c>
      <c r="F14" s="57">
        <f t="shared" si="0"/>
        <v>19.126000000000001</v>
      </c>
      <c r="G14" s="57">
        <f t="shared" si="0"/>
        <v>17.297999999999998</v>
      </c>
      <c r="H14" s="57">
        <f t="shared" si="0"/>
        <v>33.637</v>
      </c>
      <c r="I14" s="57">
        <f t="shared" si="0"/>
        <v>63.673999999999999</v>
      </c>
      <c r="J14" s="57">
        <f t="shared" si="0"/>
        <v>62.366999999999997</v>
      </c>
      <c r="K14" s="57">
        <f t="shared" si="0"/>
        <v>60</v>
      </c>
      <c r="L14" s="57">
        <f t="shared" si="0"/>
        <v>60</v>
      </c>
      <c r="M14" s="57">
        <f t="shared" si="0"/>
        <v>60</v>
      </c>
      <c r="N14" s="57">
        <f t="shared" si="0"/>
        <v>55.716000000000001</v>
      </c>
      <c r="O14" s="57">
        <f t="shared" si="0"/>
        <v>49.554000000000002</v>
      </c>
      <c r="P14" s="57">
        <f t="shared" si="0"/>
        <v>60</v>
      </c>
      <c r="Q14" s="57">
        <f t="shared" si="0"/>
        <v>60</v>
      </c>
      <c r="R14" s="57">
        <f t="shared" si="0"/>
        <v>60</v>
      </c>
      <c r="S14" s="57">
        <f t="shared" si="0"/>
        <v>60</v>
      </c>
      <c r="T14" s="57">
        <f t="shared" si="0"/>
        <v>60</v>
      </c>
      <c r="U14" s="57">
        <f t="shared" si="0"/>
        <v>60</v>
      </c>
      <c r="V14" s="57">
        <f t="shared" si="0"/>
        <v>60</v>
      </c>
      <c r="W14" s="57">
        <f t="shared" si="0"/>
        <v>60</v>
      </c>
      <c r="X14" s="57">
        <f t="shared" si="0"/>
        <v>54.170999999999999</v>
      </c>
      <c r="Y14" s="57">
        <f t="shared" si="0"/>
        <v>60</v>
      </c>
      <c r="Z14" s="58" t="str">
        <f t="shared" si="0"/>
        <v/>
      </c>
      <c r="AA14" s="59">
        <f>SUM(AA9:AA13)</f>
        <v>1215.8610000000001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2.097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2.097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0.28200000000000003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0.64300000000000002</v>
      </c>
      <c r="S19" s="76">
        <v>0.70399999999999996</v>
      </c>
      <c r="T19" s="76">
        <v>0.70300000000000007</v>
      </c>
      <c r="U19" s="76"/>
      <c r="V19" s="76"/>
      <c r="W19" s="76"/>
      <c r="X19" s="76"/>
      <c r="Y19" s="76"/>
      <c r="Z19" s="73"/>
      <c r="AA19" s="74">
        <f>SUM(B19:Z19)</f>
        <v>2.3319999999999999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2.097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0.28200000000000003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0.64300000000000002</v>
      </c>
      <c r="S22" s="83">
        <f t="shared" si="1"/>
        <v>0.70399999999999996</v>
      </c>
      <c r="T22" s="83">
        <f t="shared" si="1"/>
        <v>0.70300000000000007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4.4290000000000003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62.097000000000001</v>
      </c>
      <c r="C26" s="72">
        <v>41</v>
      </c>
      <c r="D26" s="72">
        <v>20.795999999999999</v>
      </c>
      <c r="E26" s="72">
        <v>18.521999999999998</v>
      </c>
      <c r="F26" s="72">
        <v>19.126000000000001</v>
      </c>
      <c r="G26" s="72">
        <v>17.297999999999998</v>
      </c>
      <c r="H26" s="72">
        <v>33.918999999999997</v>
      </c>
      <c r="I26" s="72">
        <v>63.673999999999999</v>
      </c>
      <c r="J26" s="72">
        <v>62.366999999999997</v>
      </c>
      <c r="K26" s="72">
        <v>60</v>
      </c>
      <c r="L26" s="72">
        <v>60</v>
      </c>
      <c r="M26" s="72">
        <v>60</v>
      </c>
      <c r="N26" s="72">
        <v>55.716000000000001</v>
      </c>
      <c r="O26" s="72">
        <v>49.554000000000002</v>
      </c>
      <c r="P26" s="72">
        <v>60</v>
      </c>
      <c r="Q26" s="72">
        <v>60</v>
      </c>
      <c r="R26" s="72">
        <v>60.643000000000001</v>
      </c>
      <c r="S26" s="72">
        <v>60.704000000000001</v>
      </c>
      <c r="T26" s="72">
        <v>60.703000000000003</v>
      </c>
      <c r="U26" s="72">
        <v>60</v>
      </c>
      <c r="V26" s="72">
        <v>60</v>
      </c>
      <c r="W26" s="72">
        <v>60</v>
      </c>
      <c r="X26" s="72">
        <v>54.170999999999999</v>
      </c>
      <c r="Y26" s="72">
        <v>60</v>
      </c>
      <c r="Z26" s="73"/>
      <c r="AA26" s="74">
        <f>SUM(B26:Z26)</f>
        <v>1220.29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62.097000000000001</v>
      </c>
      <c r="C28" s="57">
        <f t="shared" ref="C28:Z28" si="2">IF(LEN(C$2)&gt;0,SUM(C25:C27),"")</f>
        <v>41</v>
      </c>
      <c r="D28" s="57">
        <f t="shared" si="2"/>
        <v>20.795999999999999</v>
      </c>
      <c r="E28" s="57">
        <f t="shared" si="2"/>
        <v>18.521999999999998</v>
      </c>
      <c r="F28" s="57">
        <f t="shared" si="2"/>
        <v>19.126000000000001</v>
      </c>
      <c r="G28" s="57">
        <f t="shared" si="2"/>
        <v>17.297999999999998</v>
      </c>
      <c r="H28" s="57">
        <f t="shared" si="2"/>
        <v>33.918999999999997</v>
      </c>
      <c r="I28" s="57">
        <f t="shared" si="2"/>
        <v>63.673999999999999</v>
      </c>
      <c r="J28" s="57">
        <f t="shared" si="2"/>
        <v>62.366999999999997</v>
      </c>
      <c r="K28" s="57">
        <f t="shared" si="2"/>
        <v>60</v>
      </c>
      <c r="L28" s="57">
        <f t="shared" si="2"/>
        <v>60</v>
      </c>
      <c r="M28" s="57">
        <f t="shared" si="2"/>
        <v>60</v>
      </c>
      <c r="N28" s="57">
        <f t="shared" si="2"/>
        <v>55.716000000000001</v>
      </c>
      <c r="O28" s="57">
        <f t="shared" si="2"/>
        <v>49.554000000000002</v>
      </c>
      <c r="P28" s="57">
        <f t="shared" si="2"/>
        <v>60</v>
      </c>
      <c r="Q28" s="57">
        <f t="shared" si="2"/>
        <v>60</v>
      </c>
      <c r="R28" s="57">
        <f t="shared" si="2"/>
        <v>60.643000000000001</v>
      </c>
      <c r="S28" s="57">
        <f t="shared" si="2"/>
        <v>60.704000000000001</v>
      </c>
      <c r="T28" s="57">
        <f t="shared" si="2"/>
        <v>60.703000000000003</v>
      </c>
      <c r="U28" s="57">
        <f t="shared" si="2"/>
        <v>60</v>
      </c>
      <c r="V28" s="57">
        <f t="shared" si="2"/>
        <v>60</v>
      </c>
      <c r="W28" s="57">
        <f t="shared" si="2"/>
        <v>60</v>
      </c>
      <c r="X28" s="57">
        <f t="shared" si="2"/>
        <v>54.170999999999999</v>
      </c>
      <c r="Y28" s="57">
        <f t="shared" si="2"/>
        <v>60</v>
      </c>
      <c r="Z28" s="58" t="str">
        <f t="shared" si="2"/>
        <v/>
      </c>
      <c r="AA28" s="59">
        <f>SUM(AA25:AA27)</f>
        <v>1220.29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62.097000000000001</v>
      </c>
      <c r="C47" s="83">
        <f t="shared" ref="C47:Z47" si="8">IF(LEN(C$2)&gt;0,C14+C22+C36,"")</f>
        <v>41</v>
      </c>
      <c r="D47" s="83">
        <f t="shared" si="8"/>
        <v>20.795999999999999</v>
      </c>
      <c r="E47" s="83">
        <f t="shared" si="8"/>
        <v>18.521999999999998</v>
      </c>
      <c r="F47" s="83">
        <f t="shared" si="8"/>
        <v>19.126000000000001</v>
      </c>
      <c r="G47" s="83">
        <f t="shared" si="8"/>
        <v>17.297999999999998</v>
      </c>
      <c r="H47" s="83">
        <f t="shared" si="8"/>
        <v>33.918999999999997</v>
      </c>
      <c r="I47" s="83">
        <f t="shared" si="8"/>
        <v>63.673999999999999</v>
      </c>
      <c r="J47" s="83">
        <f t="shared" si="8"/>
        <v>62.366999999999997</v>
      </c>
      <c r="K47" s="83">
        <f t="shared" si="8"/>
        <v>60</v>
      </c>
      <c r="L47" s="83">
        <f t="shared" si="8"/>
        <v>60</v>
      </c>
      <c r="M47" s="83">
        <f t="shared" si="8"/>
        <v>60</v>
      </c>
      <c r="N47" s="83">
        <f t="shared" si="8"/>
        <v>55.716000000000001</v>
      </c>
      <c r="O47" s="83">
        <f t="shared" si="8"/>
        <v>49.554000000000002</v>
      </c>
      <c r="P47" s="83">
        <f t="shared" si="8"/>
        <v>60</v>
      </c>
      <c r="Q47" s="83">
        <f t="shared" si="8"/>
        <v>60</v>
      </c>
      <c r="R47" s="83">
        <f t="shared" si="8"/>
        <v>60.643000000000001</v>
      </c>
      <c r="S47" s="83">
        <f t="shared" si="8"/>
        <v>60.704000000000001</v>
      </c>
      <c r="T47" s="83">
        <f t="shared" si="8"/>
        <v>60.703000000000003</v>
      </c>
      <c r="U47" s="83">
        <f t="shared" si="8"/>
        <v>60</v>
      </c>
      <c r="V47" s="83">
        <f t="shared" si="8"/>
        <v>60</v>
      </c>
      <c r="W47" s="83">
        <f t="shared" si="8"/>
        <v>60</v>
      </c>
      <c r="X47" s="83">
        <f t="shared" si="8"/>
        <v>54.170999999999999</v>
      </c>
      <c r="Y47" s="83">
        <f t="shared" si="8"/>
        <v>60</v>
      </c>
      <c r="Z47" s="84" t="str">
        <f t="shared" si="8"/>
        <v/>
      </c>
      <c r="AA47" s="100">
        <f>SUM(B47:Z47)</f>
        <v>1220.29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62.097000000000008</v>
      </c>
      <c r="C4" s="18">
        <v>41</v>
      </c>
      <c r="D4" s="18">
        <v>20.795999999999996</v>
      </c>
      <c r="E4" s="18">
        <v>18.521999999999998</v>
      </c>
      <c r="F4" s="18">
        <v>19.125999999999998</v>
      </c>
      <c r="G4" s="18">
        <v>17.298000000000002</v>
      </c>
      <c r="H4" s="18">
        <v>33.918999999999997</v>
      </c>
      <c r="I4" s="18">
        <v>63.674000000000007</v>
      </c>
      <c r="J4" s="18">
        <v>62.367000000000004</v>
      </c>
      <c r="K4" s="18">
        <v>60</v>
      </c>
      <c r="L4" s="18">
        <v>59.999999999999993</v>
      </c>
      <c r="M4" s="18">
        <v>60.000000000000007</v>
      </c>
      <c r="N4" s="18">
        <v>55.716000000000001</v>
      </c>
      <c r="O4" s="18">
        <v>49.554000000000002</v>
      </c>
      <c r="P4" s="18">
        <v>60.000000000000007</v>
      </c>
      <c r="Q4" s="18">
        <v>60</v>
      </c>
      <c r="R4" s="18">
        <v>60.643000000000001</v>
      </c>
      <c r="S4" s="18">
        <v>60.704000000000001</v>
      </c>
      <c r="T4" s="18">
        <v>60.703000000000003</v>
      </c>
      <c r="U4" s="18">
        <v>60</v>
      </c>
      <c r="V4" s="18">
        <v>60</v>
      </c>
      <c r="W4" s="18">
        <v>60</v>
      </c>
      <c r="X4" s="18">
        <v>54.171000000000006</v>
      </c>
      <c r="Y4" s="18">
        <v>60</v>
      </c>
      <c r="Z4" s="19"/>
      <c r="AA4" s="20">
        <f>SUM(B4:Z4)</f>
        <v>1220.2900000000002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155.41</v>
      </c>
      <c r="C7" s="28">
        <v>110.88</v>
      </c>
      <c r="D7" s="28">
        <v>82</v>
      </c>
      <c r="E7" s="28">
        <v>77</v>
      </c>
      <c r="F7" s="28">
        <v>76</v>
      </c>
      <c r="G7" s="28">
        <v>80</v>
      </c>
      <c r="H7" s="28">
        <v>103</v>
      </c>
      <c r="I7" s="28">
        <v>160.69</v>
      </c>
      <c r="J7" s="28">
        <v>162.94</v>
      </c>
      <c r="K7" s="28">
        <v>141.72</v>
      </c>
      <c r="L7" s="28">
        <v>153.06</v>
      </c>
      <c r="M7" s="28">
        <v>144.59</v>
      </c>
      <c r="N7" s="28">
        <v>135</v>
      </c>
      <c r="O7" s="28">
        <v>135</v>
      </c>
      <c r="P7" s="28">
        <v>145.1</v>
      </c>
      <c r="Q7" s="28">
        <v>157.78</v>
      </c>
      <c r="R7" s="28">
        <v>174.46</v>
      </c>
      <c r="S7" s="28">
        <v>172.96</v>
      </c>
      <c r="T7" s="28">
        <v>175.96</v>
      </c>
      <c r="U7" s="28">
        <v>174.46</v>
      </c>
      <c r="V7" s="28">
        <v>175.9</v>
      </c>
      <c r="W7" s="28">
        <v>171.42</v>
      </c>
      <c r="X7" s="28">
        <v>133</v>
      </c>
      <c r="Y7" s="28">
        <v>139.13</v>
      </c>
      <c r="Z7" s="29"/>
      <c r="AA7" s="30">
        <v>139.06083333333333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</v>
      </c>
      <c r="C10" s="42"/>
      <c r="D10" s="42"/>
      <c r="E10" s="42"/>
      <c r="F10" s="42"/>
      <c r="G10" s="42"/>
      <c r="H10" s="42"/>
      <c r="I10" s="42">
        <v>19</v>
      </c>
      <c r="J10" s="42">
        <v>19</v>
      </c>
      <c r="K10" s="42">
        <v>19</v>
      </c>
      <c r="L10" s="42">
        <v>19</v>
      </c>
      <c r="M10" s="42">
        <v>19</v>
      </c>
      <c r="N10" s="42">
        <v>19</v>
      </c>
      <c r="O10" s="42">
        <v>19</v>
      </c>
      <c r="P10" s="42">
        <v>19</v>
      </c>
      <c r="Q10" s="42">
        <v>19</v>
      </c>
      <c r="R10" s="42">
        <v>19</v>
      </c>
      <c r="S10" s="42">
        <v>19</v>
      </c>
      <c r="T10" s="42">
        <v>19</v>
      </c>
      <c r="U10" s="42">
        <v>19</v>
      </c>
      <c r="V10" s="42">
        <v>19</v>
      </c>
      <c r="W10" s="42">
        <v>19</v>
      </c>
      <c r="X10" s="42">
        <v>19</v>
      </c>
      <c r="Y10" s="42">
        <v>19</v>
      </c>
      <c r="Z10" s="43"/>
      <c r="AA10" s="44">
        <f>SUM(B10:Z10)</f>
        <v>342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28.551000000000002</v>
      </c>
      <c r="C13" s="52">
        <v>35.947000000000003</v>
      </c>
      <c r="D13" s="52">
        <v>15.683</v>
      </c>
      <c r="E13" s="52">
        <v>13.907999999999999</v>
      </c>
      <c r="F13" s="52">
        <v>14.067</v>
      </c>
      <c r="G13" s="52">
        <v>12.829000000000001</v>
      </c>
      <c r="H13" s="52">
        <v>29.069000000000003</v>
      </c>
      <c r="I13" s="52">
        <v>26.129000000000001</v>
      </c>
      <c r="J13" s="52">
        <v>24.953000000000003</v>
      </c>
      <c r="K13" s="52">
        <v>29.474</v>
      </c>
      <c r="L13" s="52">
        <v>27.759999999999998</v>
      </c>
      <c r="M13" s="52">
        <v>28.725999999999999</v>
      </c>
      <c r="N13" s="52">
        <v>31.483000000000001</v>
      </c>
      <c r="O13" s="52">
        <v>25.471</v>
      </c>
      <c r="P13" s="52">
        <v>33.125</v>
      </c>
      <c r="Q13" s="52">
        <v>34.741999999999997</v>
      </c>
      <c r="R13" s="52">
        <v>39.564</v>
      </c>
      <c r="S13" s="52">
        <v>41.157999999999994</v>
      </c>
      <c r="T13" s="52">
        <v>41.186</v>
      </c>
      <c r="U13" s="52">
        <v>39.792999999999999</v>
      </c>
      <c r="V13" s="52">
        <v>40.283000000000001</v>
      </c>
      <c r="W13" s="52">
        <v>39.68</v>
      </c>
      <c r="X13" s="52">
        <v>34.448999999999998</v>
      </c>
      <c r="Y13" s="52">
        <v>40.643000000000001</v>
      </c>
      <c r="Z13" s="53"/>
      <c r="AA13" s="54">
        <f>SUM(B13:Z13)</f>
        <v>728.673</v>
      </c>
    </row>
    <row r="14" spans="1:27" ht="30" customHeight="1" thickBot="1" x14ac:dyDescent="0.25">
      <c r="A14" s="55" t="s">
        <v>10</v>
      </c>
      <c r="B14" s="56">
        <f>IF(LEN(B$2)&gt;0,SUM(B10:B13),"")</f>
        <v>47.551000000000002</v>
      </c>
      <c r="C14" s="57">
        <f t="shared" ref="C14:Z14" si="0">IF(LEN(C$2)&gt;0,SUM(C10:C13),"")</f>
        <v>35.947000000000003</v>
      </c>
      <c r="D14" s="57">
        <f t="shared" si="0"/>
        <v>15.683</v>
      </c>
      <c r="E14" s="57">
        <f t="shared" si="0"/>
        <v>13.907999999999999</v>
      </c>
      <c r="F14" s="57">
        <f t="shared" si="0"/>
        <v>14.067</v>
      </c>
      <c r="G14" s="57">
        <f t="shared" si="0"/>
        <v>12.829000000000001</v>
      </c>
      <c r="H14" s="57">
        <f t="shared" si="0"/>
        <v>29.069000000000003</v>
      </c>
      <c r="I14" s="57">
        <f t="shared" si="0"/>
        <v>45.129000000000005</v>
      </c>
      <c r="J14" s="57">
        <f t="shared" si="0"/>
        <v>43.953000000000003</v>
      </c>
      <c r="K14" s="57">
        <f t="shared" si="0"/>
        <v>48.474000000000004</v>
      </c>
      <c r="L14" s="57">
        <f t="shared" si="0"/>
        <v>46.76</v>
      </c>
      <c r="M14" s="57">
        <f t="shared" si="0"/>
        <v>47.725999999999999</v>
      </c>
      <c r="N14" s="57">
        <f t="shared" si="0"/>
        <v>50.483000000000004</v>
      </c>
      <c r="O14" s="57">
        <f t="shared" si="0"/>
        <v>44.471000000000004</v>
      </c>
      <c r="P14" s="57">
        <f t="shared" si="0"/>
        <v>52.125</v>
      </c>
      <c r="Q14" s="57">
        <f t="shared" si="0"/>
        <v>53.741999999999997</v>
      </c>
      <c r="R14" s="57">
        <f t="shared" si="0"/>
        <v>58.564</v>
      </c>
      <c r="S14" s="57">
        <f t="shared" si="0"/>
        <v>60.157999999999994</v>
      </c>
      <c r="T14" s="57">
        <f t="shared" si="0"/>
        <v>60.186</v>
      </c>
      <c r="U14" s="57">
        <f t="shared" si="0"/>
        <v>58.792999999999999</v>
      </c>
      <c r="V14" s="57">
        <f t="shared" si="0"/>
        <v>59.283000000000001</v>
      </c>
      <c r="W14" s="57">
        <f t="shared" si="0"/>
        <v>58.68</v>
      </c>
      <c r="X14" s="57">
        <f t="shared" si="0"/>
        <v>53.448999999999998</v>
      </c>
      <c r="Y14" s="57">
        <f t="shared" si="0"/>
        <v>59.643000000000001</v>
      </c>
      <c r="Z14" s="58" t="str">
        <f t="shared" si="0"/>
        <v/>
      </c>
      <c r="AA14" s="59">
        <f>SUM(AA9:AA13)</f>
        <v>1070.673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4.266</v>
      </c>
      <c r="C18" s="72">
        <v>1.585</v>
      </c>
      <c r="D18" s="72">
        <v>1.577</v>
      </c>
      <c r="E18" s="72">
        <v>1.5740000000000001</v>
      </c>
      <c r="F18" s="72">
        <v>1.6080000000000001</v>
      </c>
      <c r="G18" s="72">
        <v>1.883</v>
      </c>
      <c r="H18" s="72">
        <v>2.327</v>
      </c>
      <c r="I18" s="72">
        <v>7.2259999999999991</v>
      </c>
      <c r="J18" s="72">
        <v>6.71</v>
      </c>
      <c r="K18" s="72">
        <v>3.9809999999999999</v>
      </c>
      <c r="L18" s="72">
        <v>5.0709999999999997</v>
      </c>
      <c r="M18" s="72">
        <v>4.6770000000000005</v>
      </c>
      <c r="N18" s="72">
        <v>1</v>
      </c>
      <c r="O18" s="72">
        <v>1</v>
      </c>
      <c r="P18" s="72">
        <v>1.5</v>
      </c>
      <c r="Q18" s="72">
        <v>2</v>
      </c>
      <c r="R18" s="72">
        <v>0.51200000000000001</v>
      </c>
      <c r="S18" s="72">
        <v>0.52800000000000002</v>
      </c>
      <c r="T18" s="72">
        <v>0.499</v>
      </c>
      <c r="U18" s="72">
        <v>0.48499999999999999</v>
      </c>
      <c r="V18" s="72"/>
      <c r="W18" s="72">
        <v>0.57699999999999996</v>
      </c>
      <c r="X18" s="72"/>
      <c r="Y18" s="72"/>
      <c r="Z18" s="73"/>
      <c r="AA18" s="74">
        <f>SUM(B18:Z18)</f>
        <v>50.585999999999999</v>
      </c>
    </row>
    <row r="19" spans="1:27" ht="24.95" customHeight="1" x14ac:dyDescent="0.2">
      <c r="A19" s="70" t="s">
        <v>14</v>
      </c>
      <c r="B19" s="75">
        <v>10.280000000000001</v>
      </c>
      <c r="C19" s="76">
        <v>3.468</v>
      </c>
      <c r="D19" s="76">
        <v>3.5359999999999996</v>
      </c>
      <c r="E19" s="76">
        <v>3.04</v>
      </c>
      <c r="F19" s="76">
        <v>3.4510000000000001</v>
      </c>
      <c r="G19" s="76">
        <v>2.5859999999999999</v>
      </c>
      <c r="H19" s="76">
        <v>2.5230000000000001</v>
      </c>
      <c r="I19" s="76">
        <v>11.318999999999999</v>
      </c>
      <c r="J19" s="76">
        <v>11.704000000000001</v>
      </c>
      <c r="K19" s="76">
        <v>7.5449999999999999</v>
      </c>
      <c r="L19" s="76">
        <v>8.1690000000000005</v>
      </c>
      <c r="M19" s="76">
        <v>7.5970000000000004</v>
      </c>
      <c r="N19" s="76">
        <v>4.2329999999999997</v>
      </c>
      <c r="O19" s="76">
        <v>4.0830000000000002</v>
      </c>
      <c r="P19" s="76">
        <v>6.375</v>
      </c>
      <c r="Q19" s="76">
        <v>4.258</v>
      </c>
      <c r="R19" s="76">
        <v>1.5669999999999997</v>
      </c>
      <c r="S19" s="76">
        <v>1.8000000000000002E-2</v>
      </c>
      <c r="T19" s="76">
        <v>1.8000000000000002E-2</v>
      </c>
      <c r="U19" s="76">
        <v>0.72199999999999998</v>
      </c>
      <c r="V19" s="76">
        <v>0.71699999999999997</v>
      </c>
      <c r="W19" s="76">
        <v>0.74299999999999999</v>
      </c>
      <c r="X19" s="76">
        <v>0.72199999999999998</v>
      </c>
      <c r="Y19" s="76">
        <v>0.35699999999999998</v>
      </c>
      <c r="Z19" s="73"/>
      <c r="AA19" s="74">
        <f>SUM(B19:Z19)</f>
        <v>99.030999999999963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14.546000000000001</v>
      </c>
      <c r="C22" s="83">
        <f t="shared" si="1"/>
        <v>5.0529999999999999</v>
      </c>
      <c r="D22" s="83">
        <f t="shared" si="1"/>
        <v>5.1129999999999995</v>
      </c>
      <c r="E22" s="83">
        <f t="shared" si="1"/>
        <v>4.6139999999999999</v>
      </c>
      <c r="F22" s="83">
        <f t="shared" si="1"/>
        <v>5.0590000000000002</v>
      </c>
      <c r="G22" s="83">
        <f t="shared" si="1"/>
        <v>4.4689999999999994</v>
      </c>
      <c r="H22" s="83">
        <f t="shared" si="1"/>
        <v>4.8499999999999996</v>
      </c>
      <c r="I22" s="83">
        <f t="shared" si="1"/>
        <v>18.544999999999998</v>
      </c>
      <c r="J22" s="83">
        <f t="shared" si="1"/>
        <v>18.414000000000001</v>
      </c>
      <c r="K22" s="83">
        <f t="shared" si="1"/>
        <v>11.526</v>
      </c>
      <c r="L22" s="83">
        <f t="shared" si="1"/>
        <v>13.24</v>
      </c>
      <c r="M22" s="83">
        <f t="shared" si="1"/>
        <v>12.274000000000001</v>
      </c>
      <c r="N22" s="83">
        <f t="shared" si="1"/>
        <v>5.2329999999999997</v>
      </c>
      <c r="O22" s="83">
        <f t="shared" si="1"/>
        <v>5.0830000000000002</v>
      </c>
      <c r="P22" s="83">
        <f t="shared" si="1"/>
        <v>7.875</v>
      </c>
      <c r="Q22" s="83">
        <f t="shared" si="1"/>
        <v>6.258</v>
      </c>
      <c r="R22" s="83">
        <f t="shared" si="1"/>
        <v>2.0789999999999997</v>
      </c>
      <c r="S22" s="83">
        <f t="shared" si="1"/>
        <v>0.54600000000000004</v>
      </c>
      <c r="T22" s="83">
        <f t="shared" si="1"/>
        <v>0.51700000000000002</v>
      </c>
      <c r="U22" s="83">
        <f t="shared" si="1"/>
        <v>1.2069999999999999</v>
      </c>
      <c r="V22" s="83">
        <f t="shared" si="1"/>
        <v>0.71699999999999997</v>
      </c>
      <c r="W22" s="83">
        <f t="shared" si="1"/>
        <v>1.3199999999999998</v>
      </c>
      <c r="X22" s="83">
        <f t="shared" si="1"/>
        <v>0.72199999999999998</v>
      </c>
      <c r="Y22" s="83">
        <f t="shared" si="1"/>
        <v>0.35699999999999998</v>
      </c>
      <c r="Z22" s="84">
        <f t="shared" si="1"/>
        <v>0</v>
      </c>
      <c r="AA22" s="85">
        <f t="shared" si="1"/>
        <v>149.61699999999996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62.097000000000001</v>
      </c>
      <c r="C26" s="72">
        <v>41</v>
      </c>
      <c r="D26" s="72">
        <v>20.795999999999999</v>
      </c>
      <c r="E26" s="72">
        <v>18.521999999999998</v>
      </c>
      <c r="F26" s="72">
        <v>19.126000000000001</v>
      </c>
      <c r="G26" s="72">
        <v>17.297999999999998</v>
      </c>
      <c r="H26" s="72">
        <v>33.918999999999997</v>
      </c>
      <c r="I26" s="72">
        <v>63.673999999999999</v>
      </c>
      <c r="J26" s="72">
        <v>62.366999999999997</v>
      </c>
      <c r="K26" s="72">
        <v>60</v>
      </c>
      <c r="L26" s="72">
        <v>60</v>
      </c>
      <c r="M26" s="72">
        <v>60</v>
      </c>
      <c r="N26" s="72">
        <v>55.716000000000001</v>
      </c>
      <c r="O26" s="72">
        <v>49.554000000000002</v>
      </c>
      <c r="P26" s="72">
        <v>60</v>
      </c>
      <c r="Q26" s="72">
        <v>60</v>
      </c>
      <c r="R26" s="72">
        <v>60.643000000000001</v>
      </c>
      <c r="S26" s="72">
        <v>60.704000000000001</v>
      </c>
      <c r="T26" s="72">
        <v>60.703000000000003</v>
      </c>
      <c r="U26" s="72">
        <v>60</v>
      </c>
      <c r="V26" s="72">
        <v>60</v>
      </c>
      <c r="W26" s="72">
        <v>60</v>
      </c>
      <c r="X26" s="72">
        <v>54.170999999999999</v>
      </c>
      <c r="Y26" s="72">
        <v>60</v>
      </c>
      <c r="Z26" s="73"/>
      <c r="AA26" s="74">
        <f>SUM(B26:Z26)</f>
        <v>1220.29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62.097000000000001</v>
      </c>
      <c r="C28" s="57">
        <f t="shared" si="2"/>
        <v>41</v>
      </c>
      <c r="D28" s="57">
        <f t="shared" si="2"/>
        <v>20.795999999999999</v>
      </c>
      <c r="E28" s="57">
        <f t="shared" si="2"/>
        <v>18.521999999999998</v>
      </c>
      <c r="F28" s="57">
        <f t="shared" si="2"/>
        <v>19.126000000000001</v>
      </c>
      <c r="G28" s="57">
        <f t="shared" si="2"/>
        <v>17.297999999999998</v>
      </c>
      <c r="H28" s="57">
        <f t="shared" si="2"/>
        <v>33.918999999999997</v>
      </c>
      <c r="I28" s="57">
        <f t="shared" si="2"/>
        <v>63.673999999999999</v>
      </c>
      <c r="J28" s="57">
        <f t="shared" si="2"/>
        <v>62.366999999999997</v>
      </c>
      <c r="K28" s="57">
        <f t="shared" si="2"/>
        <v>60</v>
      </c>
      <c r="L28" s="57">
        <f t="shared" si="2"/>
        <v>60</v>
      </c>
      <c r="M28" s="57">
        <f t="shared" si="2"/>
        <v>60</v>
      </c>
      <c r="N28" s="57">
        <f t="shared" si="2"/>
        <v>55.716000000000001</v>
      </c>
      <c r="O28" s="57">
        <f t="shared" si="2"/>
        <v>49.554000000000002</v>
      </c>
      <c r="P28" s="57">
        <f t="shared" si="2"/>
        <v>60</v>
      </c>
      <c r="Q28" s="57">
        <f t="shared" si="2"/>
        <v>60</v>
      </c>
      <c r="R28" s="57">
        <f t="shared" si="2"/>
        <v>60.643000000000001</v>
      </c>
      <c r="S28" s="57">
        <f t="shared" si="2"/>
        <v>60.704000000000001</v>
      </c>
      <c r="T28" s="57">
        <f t="shared" si="2"/>
        <v>60.703000000000003</v>
      </c>
      <c r="U28" s="57">
        <f t="shared" si="2"/>
        <v>60</v>
      </c>
      <c r="V28" s="57">
        <f t="shared" si="2"/>
        <v>60</v>
      </c>
      <c r="W28" s="57">
        <f t="shared" si="2"/>
        <v>60</v>
      </c>
      <c r="X28" s="57">
        <f t="shared" si="2"/>
        <v>54.170999999999999</v>
      </c>
      <c r="Y28" s="57">
        <f t="shared" si="2"/>
        <v>60</v>
      </c>
      <c r="Z28" s="58">
        <f t="shared" si="2"/>
        <v>0</v>
      </c>
      <c r="AA28" s="59">
        <f t="shared" si="2"/>
        <v>1220.29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62.097000000000001</v>
      </c>
      <c r="C47" s="83">
        <f t="shared" ref="C47:Z47" si="8">SUM(C10:C13)+C22+C36</f>
        <v>41</v>
      </c>
      <c r="D47" s="83">
        <f t="shared" si="8"/>
        <v>20.795999999999999</v>
      </c>
      <c r="E47" s="83">
        <f t="shared" si="8"/>
        <v>18.521999999999998</v>
      </c>
      <c r="F47" s="83">
        <f t="shared" si="8"/>
        <v>19.126000000000001</v>
      </c>
      <c r="G47" s="83">
        <f t="shared" si="8"/>
        <v>17.298000000000002</v>
      </c>
      <c r="H47" s="83">
        <f t="shared" si="8"/>
        <v>33.919000000000004</v>
      </c>
      <c r="I47" s="83">
        <f t="shared" si="8"/>
        <v>63.674000000000007</v>
      </c>
      <c r="J47" s="83">
        <f t="shared" si="8"/>
        <v>62.367000000000004</v>
      </c>
      <c r="K47" s="83">
        <f t="shared" si="8"/>
        <v>60</v>
      </c>
      <c r="L47" s="83">
        <f t="shared" si="8"/>
        <v>60</v>
      </c>
      <c r="M47" s="83">
        <f t="shared" si="8"/>
        <v>60</v>
      </c>
      <c r="N47" s="83">
        <f t="shared" si="8"/>
        <v>55.716000000000001</v>
      </c>
      <c r="O47" s="83">
        <f t="shared" si="8"/>
        <v>49.554000000000002</v>
      </c>
      <c r="P47" s="83">
        <f t="shared" si="8"/>
        <v>60</v>
      </c>
      <c r="Q47" s="83">
        <f t="shared" si="8"/>
        <v>60</v>
      </c>
      <c r="R47" s="83">
        <f t="shared" si="8"/>
        <v>60.643000000000001</v>
      </c>
      <c r="S47" s="83">
        <f t="shared" si="8"/>
        <v>60.703999999999994</v>
      </c>
      <c r="T47" s="83">
        <f t="shared" si="8"/>
        <v>60.703000000000003</v>
      </c>
      <c r="U47" s="83">
        <f t="shared" si="8"/>
        <v>60</v>
      </c>
      <c r="V47" s="83">
        <f t="shared" si="8"/>
        <v>60</v>
      </c>
      <c r="W47" s="83">
        <f t="shared" si="8"/>
        <v>60</v>
      </c>
      <c r="X47" s="83">
        <f t="shared" si="8"/>
        <v>54.170999999999999</v>
      </c>
      <c r="Y47" s="83">
        <f t="shared" si="8"/>
        <v>60</v>
      </c>
      <c r="Z47" s="84">
        <f t="shared" si="8"/>
        <v>0</v>
      </c>
      <c r="AA47" s="100">
        <f>SUM(B47:Z47)</f>
        <v>1220.29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2021-08-03T07:14:26Z</dcterms:created>
  <dcterms:modified xsi:type="dcterms:W3CDTF">2021-08-03T07:14:26Z</dcterms:modified>
</cp:coreProperties>
</file>