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[1]SPOT_Orders_OverView_01!$A$19:$A$34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<sst xmlns="http://schemas.openxmlformats.org/spreadsheetml/2006/main" count="110" uniqueCount="49">
  <si>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01/08/2021 23:16:00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</si>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</sst>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18.043999999999997</c:v>
                </c:pt>
                <c:pt idx="3">
                  <c:v>22.365000000000002</c:v>
                </c:pt>
                <c:pt idx="4">
                  <c:v>24.815999999999999</c:v>
                </c:pt>
                <c:pt idx="5">
                  <c:v>27.361999999999998</c:v>
                </c:pt>
                <c:pt idx="6">
                  <c:v>2.004</c:v>
                </c:pt>
                <c:pt idx="7">
                  <c:v>4.9239999999999995</c:v>
                </c:pt>
                <c:pt idx="18">
                  <c:v>18.167999999999999</c:v>
                </c:pt>
                <c:pt idx="19">
                  <c:v>14.848000000000001</c:v>
                </c:pt>
                <c:pt idx="20">
                  <c:v>100.619</c:v>
                </c:pt>
                <c:pt idx="21">
                  <c:v>84.867000000000004</c:v>
                </c:pt>
                <c:pt idx="22">
                  <c:v>54.674999999999997</c:v>
                </c:pt>
                <c:pt idx="23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31.844999999999999</c:v>
                </c:pt>
                <c:pt idx="1">
                  <c:v>33.119</c:v>
                </c:pt>
                <c:pt idx="2">
                  <c:v>21.61</c:v>
                </c:pt>
                <c:pt idx="3">
                  <c:v>16.834999999999997</c:v>
                </c:pt>
                <c:pt idx="4">
                  <c:v>13.283999999999999</c:v>
                </c:pt>
                <c:pt idx="5">
                  <c:v>9.7439999999999998</c:v>
                </c:pt>
                <c:pt idx="6">
                  <c:v>26.909000000000002</c:v>
                </c:pt>
                <c:pt idx="7">
                  <c:v>35.909999999999997</c:v>
                </c:pt>
                <c:pt idx="8">
                  <c:v>34.625999999999998</c:v>
                </c:pt>
                <c:pt idx="9">
                  <c:v>40.973999999999997</c:v>
                </c:pt>
                <c:pt idx="10">
                  <c:v>40.274000000000001</c:v>
                </c:pt>
                <c:pt idx="11">
                  <c:v>41.832000000000001</c:v>
                </c:pt>
                <c:pt idx="12">
                  <c:v>37.35</c:v>
                </c:pt>
                <c:pt idx="13">
                  <c:v>36.362000000000002</c:v>
                </c:pt>
                <c:pt idx="14">
                  <c:v>35.445999999999998</c:v>
                </c:pt>
                <c:pt idx="15">
                  <c:v>38.905000000000001</c:v>
                </c:pt>
                <c:pt idx="16">
                  <c:v>43.231999999999999</c:v>
                </c:pt>
                <c:pt idx="17">
                  <c:v>40.940999999999995</c:v>
                </c:pt>
                <c:pt idx="18">
                  <c:v>34.771999999999998</c:v>
                </c:pt>
                <c:pt idx="19">
                  <c:v>39.078000000000003</c:v>
                </c:pt>
                <c:pt idx="20">
                  <c:v>1.429</c:v>
                </c:pt>
                <c:pt idx="22">
                  <c:v>0.121</c:v>
                </c:pt>
                <c:pt idx="23">
                  <c:v>2.4609999999999999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10.224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0048968"/>
        <c:axId val="400049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31.844999999999999</c:v>
                </c:pt>
                <c:pt idx="1">
                  <c:v>33.119</c:v>
                </c:pt>
                <c:pt idx="2">
                  <c:v>39.654000000000003</c:v>
                </c:pt>
                <c:pt idx="3">
                  <c:v>39.199999999999996</c:v>
                </c:pt>
                <c:pt idx="4">
                  <c:v>38.1</c:v>
                </c:pt>
                <c:pt idx="5">
                  <c:v>37.105999999999995</c:v>
                </c:pt>
                <c:pt idx="6">
                  <c:v>28.912999999999997</c:v>
                </c:pt>
                <c:pt idx="7">
                  <c:v>40.834000000000003</c:v>
                </c:pt>
                <c:pt idx="8">
                  <c:v>44.849999999999994</c:v>
                </c:pt>
                <c:pt idx="9">
                  <c:v>43.060999999999993</c:v>
                </c:pt>
                <c:pt idx="10">
                  <c:v>41.760999999999996</c:v>
                </c:pt>
                <c:pt idx="11">
                  <c:v>41.832000000000001</c:v>
                </c:pt>
                <c:pt idx="12">
                  <c:v>37.35</c:v>
                </c:pt>
                <c:pt idx="13">
                  <c:v>36.798000000000002</c:v>
                </c:pt>
                <c:pt idx="14">
                  <c:v>35.884</c:v>
                </c:pt>
                <c:pt idx="15">
                  <c:v>39.567000000000007</c:v>
                </c:pt>
                <c:pt idx="16">
                  <c:v>43.231999999999999</c:v>
                </c:pt>
                <c:pt idx="17">
                  <c:v>40.940999999999988</c:v>
                </c:pt>
                <c:pt idx="18">
                  <c:v>52.94</c:v>
                </c:pt>
                <c:pt idx="19">
                  <c:v>53.926000000000002</c:v>
                </c:pt>
                <c:pt idx="20">
                  <c:v>102.048</c:v>
                </c:pt>
                <c:pt idx="21">
                  <c:v>109.86699999999999</c:v>
                </c:pt>
                <c:pt idx="22">
                  <c:v>79.796000000000021</c:v>
                </c:pt>
                <c:pt idx="23">
                  <c:v>78.460999999999999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048968"/>
        <c:axId val="400049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155.06</c:v>
                </c:pt>
                <c:pt idx="1">
                  <c:v>137.46</c:v>
                </c:pt>
                <c:pt idx="2">
                  <c:v>114.56</c:v>
                </c:pt>
                <c:pt idx="3">
                  <c:v>104.31</c:v>
                </c:pt>
                <c:pt idx="4">
                  <c:v>104.19</c:v>
                </c:pt>
                <c:pt idx="5">
                  <c:v>104.2</c:v>
                </c:pt>
                <c:pt idx="6">
                  <c:v>123.03</c:v>
                </c:pt>
                <c:pt idx="7">
                  <c:v>167.78</c:v>
                </c:pt>
                <c:pt idx="8">
                  <c:v>195</c:v>
                </c:pt>
                <c:pt idx="9">
                  <c:v>190</c:v>
                </c:pt>
                <c:pt idx="10">
                  <c:v>195</c:v>
                </c:pt>
                <c:pt idx="11">
                  <c:v>190</c:v>
                </c:pt>
                <c:pt idx="12">
                  <c:v>186.97</c:v>
                </c:pt>
                <c:pt idx="13">
                  <c:v>182.91</c:v>
                </c:pt>
                <c:pt idx="14">
                  <c:v>180</c:v>
                </c:pt>
                <c:pt idx="15">
                  <c:v>182.99</c:v>
                </c:pt>
                <c:pt idx="16">
                  <c:v>189.42</c:v>
                </c:pt>
                <c:pt idx="17">
                  <c:v>183.07</c:v>
                </c:pt>
                <c:pt idx="18">
                  <c:v>170.61</c:v>
                </c:pt>
                <c:pt idx="19">
                  <c:v>173.75</c:v>
                </c:pt>
                <c:pt idx="20">
                  <c:v>160</c:v>
                </c:pt>
                <c:pt idx="21">
                  <c:v>141</c:v>
                </c:pt>
                <c:pt idx="22">
                  <c:v>160</c:v>
                </c:pt>
                <c:pt idx="23">
                  <c:v>160.22999999999999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050144"/>
        <c:axId val="400049752"/>
      </c:lineChart>
      <c:catAx>
        <c:axId val="400048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049360"/>
        <c:crosses val="autoZero"/>
        <c:auto val="1"/>
        <c:lblAlgn val="ctr"/>
        <c:lblOffset val="100"/>
        <c:noMultiLvlLbl val="0"/>
      </c:catAx>
      <c:valAx>
        <c:axId val="40004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048968"/>
        <c:crosses val="autoZero"/>
        <c:crossBetween val="between"/>
      </c:valAx>
      <c:valAx>
        <c:axId val="400049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050144"/>
        <c:crosses val="max"/>
        <c:crossBetween val="between"/>
      </c:valAx>
      <c:catAx>
        <c:axId val="400050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049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423.69200000000006</v>
          </cell>
        </row>
        <row r="28">
          <cell r="C28">
            <v>85.224000000000004</v>
          </cell>
        </row>
        <row r="29">
          <cell r="C29">
            <v>0</v>
          </cell>
        </row>
        <row r="30">
          <cell r="C30">
            <v>657.05899999999997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5.1100000000000003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52.332000000000008</v>
          </cell>
        </row>
        <row r="40">
          <cell r="C40">
            <v>967.04899999999998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85.224000000000004</v>
          </cell>
        </row>
        <row r="46">
          <cell r="C46">
            <v>0</v>
          </cell>
        </row>
        <row r="47">
          <cell r="C47">
            <v>66.47999999999999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155.06</v>
          </cell>
          <cell r="C7">
            <v>137.46</v>
          </cell>
          <cell r="D7">
            <v>114.56</v>
          </cell>
          <cell r="E7">
            <v>104.31</v>
          </cell>
          <cell r="F7">
            <v>104.19</v>
          </cell>
          <cell r="G7">
            <v>104.2</v>
          </cell>
          <cell r="H7">
            <v>123.03</v>
          </cell>
          <cell r="I7">
            <v>167.78</v>
          </cell>
          <cell r="J7">
            <v>195</v>
          </cell>
          <cell r="K7">
            <v>190</v>
          </cell>
          <cell r="L7">
            <v>195</v>
          </cell>
          <cell r="M7">
            <v>190</v>
          </cell>
          <cell r="N7">
            <v>186.97</v>
          </cell>
          <cell r="O7">
            <v>182.91</v>
          </cell>
          <cell r="P7">
            <v>180</v>
          </cell>
          <cell r="Q7">
            <v>182.99</v>
          </cell>
          <cell r="R7">
            <v>189.42</v>
          </cell>
          <cell r="S7">
            <v>183.07</v>
          </cell>
          <cell r="T7">
            <v>170.61</v>
          </cell>
          <cell r="U7">
            <v>173.75</v>
          </cell>
          <cell r="V7">
            <v>160</v>
          </cell>
          <cell r="W7">
            <v>141</v>
          </cell>
          <cell r="X7">
            <v>160</v>
          </cell>
          <cell r="Y7">
            <v>160.22999999999999</v>
          </cell>
        </row>
        <row r="24">
          <cell r="V24">
            <v>100.619</v>
          </cell>
          <cell r="W24">
            <v>84.867000000000004</v>
          </cell>
          <cell r="X24">
            <v>54.674999999999997</v>
          </cell>
          <cell r="Y24">
            <v>51</v>
          </cell>
        </row>
        <row r="35">
          <cell r="D35">
            <v>9.0299999999999994</v>
          </cell>
          <cell r="E35">
            <v>11.183</v>
          </cell>
          <cell r="F35">
            <v>11.907999999999999</v>
          </cell>
          <cell r="G35">
            <v>13.680999999999999</v>
          </cell>
          <cell r="H35">
            <v>2.004</v>
          </cell>
          <cell r="I35">
            <v>1.641</v>
          </cell>
          <cell r="T35">
            <v>6.8129999999999997</v>
          </cell>
        </row>
        <row r="36">
          <cell r="D36">
            <v>9.0139999999999993</v>
          </cell>
          <cell r="E36">
            <v>11.182</v>
          </cell>
          <cell r="F36">
            <v>12.907999999999999</v>
          </cell>
          <cell r="G36">
            <v>13.680999999999999</v>
          </cell>
          <cell r="I36">
            <v>3.2829999999999999</v>
          </cell>
          <cell r="T36">
            <v>11.355</v>
          </cell>
          <cell r="U36">
            <v>14.848000000000001</v>
          </cell>
        </row>
        <row r="39">
          <cell r="J39">
            <v>10.224</v>
          </cell>
        </row>
        <row r="51">
          <cell r="W51">
            <v>25</v>
          </cell>
          <cell r="X51">
            <v>25</v>
          </cell>
          <cell r="Y51">
            <v>25</v>
          </cell>
        </row>
        <row r="57">
          <cell r="B57">
            <v>31.844999999999999</v>
          </cell>
          <cell r="C57">
            <v>33.119</v>
          </cell>
          <cell r="D57">
            <v>21.61</v>
          </cell>
          <cell r="E57">
            <v>16.834999999999997</v>
          </cell>
          <cell r="F57">
            <v>13.283999999999999</v>
          </cell>
          <cell r="G57">
            <v>9.7439999999999998</v>
          </cell>
          <cell r="H57">
            <v>26.909000000000002</v>
          </cell>
          <cell r="I57">
            <v>35.909999999999997</v>
          </cell>
          <cell r="J57">
            <v>34.625999999999998</v>
          </cell>
          <cell r="K57">
            <v>40.973999999999997</v>
          </cell>
          <cell r="L57">
            <v>40.274000000000001</v>
          </cell>
          <cell r="M57">
            <v>41.832000000000001</v>
          </cell>
          <cell r="N57">
            <v>37.35</v>
          </cell>
          <cell r="O57">
            <v>36.362000000000002</v>
          </cell>
          <cell r="P57">
            <v>35.445999999999998</v>
          </cell>
          <cell r="Q57">
            <v>38.905000000000001</v>
          </cell>
          <cell r="R57">
            <v>43.231999999999999</v>
          </cell>
          <cell r="S57">
            <v>40.940999999999995</v>
          </cell>
          <cell r="T57">
            <v>34.771999999999998</v>
          </cell>
          <cell r="U57">
            <v>39.078000000000003</v>
          </cell>
          <cell r="V57">
            <v>1.429</v>
          </cell>
          <cell r="X57">
            <v>0.121</v>
          </cell>
          <cell r="Y57">
            <v>2.4609999999999999</v>
          </cell>
        </row>
        <row r="64">
          <cell r="K64">
            <v>2.0870000000000002</v>
          </cell>
          <cell r="L64">
            <v>1.4870000000000001</v>
          </cell>
          <cell r="O64">
            <v>0.436</v>
          </cell>
          <cell r="P64">
            <v>0.438</v>
          </cell>
          <cell r="Q64">
            <v>0.66200000000000003</v>
          </cell>
        </row>
      </sheetData>
      <sheetData sheetId="17">
        <row r="27">
          <cell r="J27">
            <v>10.224</v>
          </cell>
          <cell r="W27">
            <v>25</v>
          </cell>
          <cell r="X27">
            <v>25</v>
          </cell>
          <cell r="Y27">
            <v>25</v>
          </cell>
        </row>
        <row r="57">
          <cell r="V57">
            <v>22.468</v>
          </cell>
          <cell r="W57">
            <v>24.890999999999998</v>
          </cell>
          <cell r="X57">
            <v>13.048</v>
          </cell>
          <cell r="Y57">
            <v>6.0730000000000004</v>
          </cell>
        </row>
        <row r="63">
          <cell r="B63">
            <v>0.43</v>
          </cell>
          <cell r="C63">
            <v>0.41</v>
          </cell>
          <cell r="D63">
            <v>0.39</v>
          </cell>
          <cell r="E63">
            <v>0.5</v>
          </cell>
          <cell r="F63">
            <v>0.53</v>
          </cell>
          <cell r="G63">
            <v>0.74</v>
          </cell>
          <cell r="H63">
            <v>1.06</v>
          </cell>
          <cell r="I63">
            <v>1.31</v>
          </cell>
          <cell r="J63">
            <v>3.722</v>
          </cell>
          <cell r="K63">
            <v>2.4939999999999998</v>
          </cell>
          <cell r="L63">
            <v>1.45</v>
          </cell>
          <cell r="M63">
            <v>3.0700000000000003</v>
          </cell>
          <cell r="N63">
            <v>1.67</v>
          </cell>
          <cell r="O63">
            <v>1.67</v>
          </cell>
          <cell r="P63">
            <v>1.47</v>
          </cell>
          <cell r="Q63">
            <v>1.35</v>
          </cell>
          <cell r="R63">
            <v>1.25</v>
          </cell>
          <cell r="S63">
            <v>1.18</v>
          </cell>
          <cell r="T63">
            <v>0.96</v>
          </cell>
          <cell r="U63">
            <v>0.89</v>
          </cell>
          <cell r="V63">
            <v>10.292</v>
          </cell>
          <cell r="W63">
            <v>8.2710000000000008</v>
          </cell>
          <cell r="X63">
            <v>0.4</v>
          </cell>
          <cell r="Y63">
            <v>6.8230000000000004</v>
          </cell>
        </row>
        <row r="64">
          <cell r="B64">
            <v>31.414999999999999</v>
          </cell>
          <cell r="C64">
            <v>32.709000000000003</v>
          </cell>
          <cell r="D64">
            <v>39.264000000000003</v>
          </cell>
          <cell r="E64">
            <v>38.699999999999996</v>
          </cell>
          <cell r="F64">
            <v>37.57</v>
          </cell>
          <cell r="G64">
            <v>36.366</v>
          </cell>
          <cell r="H64">
            <v>27.852999999999998</v>
          </cell>
          <cell r="I64">
            <v>39.524000000000001</v>
          </cell>
          <cell r="J64">
            <v>30.904</v>
          </cell>
          <cell r="K64">
            <v>40.567</v>
          </cell>
          <cell r="L64">
            <v>40.311</v>
          </cell>
          <cell r="M64">
            <v>38.762</v>
          </cell>
          <cell r="N64">
            <v>35.68</v>
          </cell>
          <cell r="O64">
            <v>35.128</v>
          </cell>
          <cell r="P64">
            <v>34.414000000000001</v>
          </cell>
          <cell r="Q64">
            <v>38.217000000000006</v>
          </cell>
          <cell r="R64">
            <v>41.981999999999999</v>
          </cell>
          <cell r="S64">
            <v>39.760999999999996</v>
          </cell>
          <cell r="T64">
            <v>51.98</v>
          </cell>
          <cell r="U64">
            <v>53.036000000000001</v>
          </cell>
          <cell r="V64">
            <v>69.287999999999997</v>
          </cell>
          <cell r="W64">
            <v>51.704999999999998</v>
          </cell>
          <cell r="X64">
            <v>41.347999999999999</v>
          </cell>
          <cell r="Y64">
            <v>40.564999999999998</v>
          </cell>
        </row>
      </sheetData>
      <sheetData sheetId="18">
        <row r="7">
          <cell r="B7">
            <v>155.06</v>
          </cell>
          <cell r="C7">
            <v>137.46</v>
          </cell>
          <cell r="D7">
            <v>114.56</v>
          </cell>
          <cell r="E7">
            <v>104.31</v>
          </cell>
          <cell r="F7">
            <v>104.19</v>
          </cell>
          <cell r="G7">
            <v>104.2</v>
          </cell>
          <cell r="H7">
            <v>123.03</v>
          </cell>
          <cell r="I7">
            <v>167.78</v>
          </cell>
          <cell r="J7">
            <v>195</v>
          </cell>
          <cell r="K7">
            <v>190</v>
          </cell>
          <cell r="L7">
            <v>195</v>
          </cell>
          <cell r="M7">
            <v>190</v>
          </cell>
          <cell r="N7">
            <v>186.97</v>
          </cell>
          <cell r="O7">
            <v>182.91</v>
          </cell>
          <cell r="P7">
            <v>180</v>
          </cell>
          <cell r="Q7">
            <v>182.99</v>
          </cell>
          <cell r="R7">
            <v>189.42</v>
          </cell>
          <cell r="S7">
            <v>183.07</v>
          </cell>
          <cell r="T7">
            <v>170.61</v>
          </cell>
          <cell r="U7">
            <v>173.75</v>
          </cell>
          <cell r="V7">
            <v>160</v>
          </cell>
          <cell r="W7">
            <v>141</v>
          </cell>
          <cell r="X7">
            <v>160</v>
          </cell>
          <cell r="Y7">
            <v>160.22999999999999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COUPLING_CBS</v>
          </cell>
        </row>
        <row r="19">
          <cell r="A19" t="str">
            <v>ATTIKI_GSC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44408</v>
          </cell>
        </row>
        <row r="4">
          <cell r="B4">
            <v>44408</v>
          </cell>
        </row>
        <row r="5">
          <cell r="B5">
            <v>44408</v>
          </cell>
        </row>
        <row r="6">
          <cell r="B6">
            <v>44408</v>
          </cell>
        </row>
        <row r="7">
          <cell r="B7">
            <v>44408</v>
          </cell>
        </row>
        <row r="8">
          <cell r="B8">
            <v>44408</v>
          </cell>
        </row>
        <row r="9">
          <cell r="B9">
            <v>44408</v>
          </cell>
        </row>
        <row r="10">
          <cell r="B10">
            <v>44408</v>
          </cell>
        </row>
        <row r="11">
          <cell r="B11">
            <v>44408</v>
          </cell>
        </row>
        <row r="12">
          <cell r="B12">
            <v>44408</v>
          </cell>
        </row>
        <row r="13">
          <cell r="B13">
            <v>44408</v>
          </cell>
        </row>
        <row r="14">
          <cell r="B14">
            <v>44408</v>
          </cell>
        </row>
        <row r="15">
          <cell r="B15">
            <v>44408</v>
          </cell>
        </row>
        <row r="16">
          <cell r="B16">
            <v>44408</v>
          </cell>
        </row>
      </sheetData>
      <sheetData sheetId="41">
        <row r="2">
          <cell r="C2">
            <v>44411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31.844999999999999</v>
      </c>
      <c r="C4" s="18">
        <v>33.119</v>
      </c>
      <c r="D4" s="18">
        <v>39.653999999999996</v>
      </c>
      <c r="E4" s="18">
        <v>39.200000000000003</v>
      </c>
      <c r="F4" s="18">
        <v>38.1</v>
      </c>
      <c r="G4" s="18">
        <v>37.105999999999995</v>
      </c>
      <c r="H4" s="18">
        <v>28.913000000000004</v>
      </c>
      <c r="I4" s="18">
        <v>40.833999999999996</v>
      </c>
      <c r="J4" s="18">
        <v>44.849999999999994</v>
      </c>
      <c r="K4" s="18">
        <v>43.061</v>
      </c>
      <c r="L4" s="18">
        <v>41.760999999999996</v>
      </c>
      <c r="M4" s="18">
        <v>41.832000000000001</v>
      </c>
      <c r="N4" s="18">
        <v>37.35</v>
      </c>
      <c r="O4" s="18">
        <v>36.798000000000002</v>
      </c>
      <c r="P4" s="18">
        <v>35.884</v>
      </c>
      <c r="Q4" s="18">
        <v>39.566999999999993</v>
      </c>
      <c r="R4" s="18">
        <v>43.231999999999999</v>
      </c>
      <c r="S4" s="18">
        <v>40.940999999999995</v>
      </c>
      <c r="T4" s="18">
        <v>52.940000000000005</v>
      </c>
      <c r="U4" s="18">
        <v>53.926000000000002</v>
      </c>
      <c r="V4" s="18">
        <v>102.048</v>
      </c>
      <c r="W4" s="18">
        <v>109.867</v>
      </c>
      <c r="X4" s="18">
        <v>79.795999999999992</v>
      </c>
      <c r="Y4" s="18">
        <v>78.460999999999999</v>
      </c>
      <c r="Z4" s="19"/>
      <c r="AA4" s="20">
        <f>SUM(B4:Z4)</f>
        <v>1171.085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155.06</v>
      </c>
      <c r="C7" s="28">
        <v>137.46</v>
      </c>
      <c r="D7" s="28">
        <v>114.56</v>
      </c>
      <c r="E7" s="28">
        <v>104.31</v>
      </c>
      <c r="F7" s="28">
        <v>104.19</v>
      </c>
      <c r="G7" s="28">
        <v>104.2</v>
      </c>
      <c r="H7" s="28">
        <v>123.03</v>
      </c>
      <c r="I7" s="28">
        <v>167.78</v>
      </c>
      <c r="J7" s="28">
        <v>195</v>
      </c>
      <c r="K7" s="28">
        <v>190</v>
      </c>
      <c r="L7" s="28">
        <v>195</v>
      </c>
      <c r="M7" s="28">
        <v>190</v>
      </c>
      <c r="N7" s="28">
        <v>186.97</v>
      </c>
      <c r="O7" s="28">
        <v>182.91</v>
      </c>
      <c r="P7" s="28">
        <v>180</v>
      </c>
      <c r="Q7" s="28">
        <v>182.99</v>
      </c>
      <c r="R7" s="28">
        <v>189.42</v>
      </c>
      <c r="S7" s="28">
        <v>183.07</v>
      </c>
      <c r="T7" s="28">
        <v>170.61</v>
      </c>
      <c r="U7" s="28">
        <v>173.75</v>
      </c>
      <c r="V7" s="28">
        <v>160</v>
      </c>
      <c r="W7" s="28">
        <v>141</v>
      </c>
      <c r="X7" s="28">
        <v>160</v>
      </c>
      <c r="Y7" s="28">
        <v>160.22999999999999</v>
      </c>
      <c r="Z7" s="29"/>
      <c r="AA7" s="30">
        <f>IF(SUM(GR_MAINLAND_MCP_SUM_SELL)&lt;&gt;0,AVERAGEIF(GR_MAINLAND_MCP_SUM_SELL,"&lt;&gt;"""),"")</f>
        <v>160.48083333333335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18.043999999999997</v>
      </c>
      <c r="E11" s="47">
        <v>22.365000000000002</v>
      </c>
      <c r="F11" s="47">
        <v>24.815999999999999</v>
      </c>
      <c r="G11" s="47">
        <v>27.361999999999998</v>
      </c>
      <c r="H11" s="47">
        <v>2.004</v>
      </c>
      <c r="I11" s="47">
        <v>4.9239999999999995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18.167999999999999</v>
      </c>
      <c r="U11" s="47">
        <v>14.848000000000001</v>
      </c>
      <c r="V11" s="47">
        <v>100.619</v>
      </c>
      <c r="W11" s="47">
        <v>84.867000000000004</v>
      </c>
      <c r="X11" s="47">
        <v>54.674999999999997</v>
      </c>
      <c r="Y11" s="47">
        <v>51</v>
      </c>
      <c r="Z11" s="48"/>
      <c r="AA11" s="49">
        <f>SUM(B11:Z11)</f>
        <v>423.69200000000001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10.224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>
        <v>25</v>
      </c>
      <c r="X12" s="47">
        <v>25</v>
      </c>
      <c r="Y12" s="47">
        <v>25</v>
      </c>
      <c r="Z12" s="48"/>
      <c r="AA12" s="49">
        <f>SUM(B12:Z12)</f>
        <v>85.224000000000004</v>
      </c>
    </row>
    <row r="13" spans="1:27" ht="24.95" customHeight="1" x14ac:dyDescent="0.2">
      <c r="A13" s="50" t="s">
        <v>9</v>
      </c>
      <c r="B13" s="51">
        <v>31.844999999999999</v>
      </c>
      <c r="C13" s="52">
        <v>33.119</v>
      </c>
      <c r="D13" s="52">
        <v>21.61</v>
      </c>
      <c r="E13" s="52">
        <v>16.834999999999997</v>
      </c>
      <c r="F13" s="52">
        <v>13.283999999999999</v>
      </c>
      <c r="G13" s="52">
        <v>9.7439999999999998</v>
      </c>
      <c r="H13" s="52">
        <v>26.909000000000002</v>
      </c>
      <c r="I13" s="52">
        <v>35.909999999999997</v>
      </c>
      <c r="J13" s="52">
        <v>34.625999999999998</v>
      </c>
      <c r="K13" s="52">
        <v>40.973999999999997</v>
      </c>
      <c r="L13" s="52">
        <v>40.274000000000001</v>
      </c>
      <c r="M13" s="52">
        <v>41.832000000000001</v>
      </c>
      <c r="N13" s="52">
        <v>37.35</v>
      </c>
      <c r="O13" s="52">
        <v>36.362000000000002</v>
      </c>
      <c r="P13" s="52">
        <v>35.445999999999998</v>
      </c>
      <c r="Q13" s="52">
        <v>38.905000000000001</v>
      </c>
      <c r="R13" s="52">
        <v>43.231999999999999</v>
      </c>
      <c r="S13" s="52">
        <v>40.940999999999995</v>
      </c>
      <c r="T13" s="52">
        <v>34.771999999999998</v>
      </c>
      <c r="U13" s="52">
        <v>39.078000000000003</v>
      </c>
      <c r="V13" s="52">
        <v>1.429</v>
      </c>
      <c r="W13" s="52"/>
      <c r="X13" s="52">
        <v>0.121</v>
      </c>
      <c r="Y13" s="52">
        <v>2.4609999999999999</v>
      </c>
      <c r="Z13" s="53"/>
      <c r="AA13" s="54">
        <f>SUM(B13:Z13)</f>
        <v>657.05899999999997</v>
      </c>
    </row>
    <row r="14" spans="1:27" ht="30" customHeight="1" thickBot="1" x14ac:dyDescent="0.25">
      <c r="A14" s="55" t="s">
        <v>10</v>
      </c>
      <c r="B14" s="56">
        <f>IF(LEN(B$2)&gt;0,SUM(B10:B13),"")</f>
        <v>31.844999999999999</v>
      </c>
      <c r="C14" s="57">
        <f t="shared" ref="C14:Z14" si="0">IF(LEN(C$2)&gt;0,SUM(C10:C13),"")</f>
        <v>33.119</v>
      </c>
      <c r="D14" s="57">
        <f t="shared" si="0"/>
        <v>39.653999999999996</v>
      </c>
      <c r="E14" s="57">
        <f t="shared" si="0"/>
        <v>39.200000000000003</v>
      </c>
      <c r="F14" s="57">
        <f t="shared" si="0"/>
        <v>38.099999999999994</v>
      </c>
      <c r="G14" s="57">
        <f t="shared" si="0"/>
        <v>37.105999999999995</v>
      </c>
      <c r="H14" s="57">
        <f t="shared" si="0"/>
        <v>28.913000000000004</v>
      </c>
      <c r="I14" s="57">
        <f t="shared" si="0"/>
        <v>40.833999999999996</v>
      </c>
      <c r="J14" s="57">
        <f t="shared" si="0"/>
        <v>44.849999999999994</v>
      </c>
      <c r="K14" s="57">
        <f t="shared" si="0"/>
        <v>40.973999999999997</v>
      </c>
      <c r="L14" s="57">
        <f t="shared" si="0"/>
        <v>40.274000000000001</v>
      </c>
      <c r="M14" s="57">
        <f t="shared" si="0"/>
        <v>41.832000000000001</v>
      </c>
      <c r="N14" s="57">
        <f t="shared" si="0"/>
        <v>37.35</v>
      </c>
      <c r="O14" s="57">
        <f t="shared" si="0"/>
        <v>36.362000000000002</v>
      </c>
      <c r="P14" s="57">
        <f t="shared" si="0"/>
        <v>35.445999999999998</v>
      </c>
      <c r="Q14" s="57">
        <f t="shared" si="0"/>
        <v>38.905000000000001</v>
      </c>
      <c r="R14" s="57">
        <f t="shared" si="0"/>
        <v>43.231999999999999</v>
      </c>
      <c r="S14" s="57">
        <f t="shared" si="0"/>
        <v>40.940999999999995</v>
      </c>
      <c r="T14" s="57">
        <f t="shared" si="0"/>
        <v>52.94</v>
      </c>
      <c r="U14" s="57">
        <f t="shared" si="0"/>
        <v>53.926000000000002</v>
      </c>
      <c r="V14" s="57">
        <f t="shared" si="0"/>
        <v>102.048</v>
      </c>
      <c r="W14" s="57">
        <f t="shared" si="0"/>
        <v>109.867</v>
      </c>
      <c r="X14" s="57">
        <f t="shared" si="0"/>
        <v>79.795999999999992</v>
      </c>
      <c r="Y14" s="57">
        <f t="shared" si="0"/>
        <v>78.460999999999999</v>
      </c>
      <c r="Z14" s="58" t="str">
        <f t="shared" si="0"/>
        <v/>
      </c>
      <c r="AA14" s="59">
        <f>SUM(AA9:AA13)</f>
        <v>1165.9749999999999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2.0870000000000002</v>
      </c>
      <c r="L19" s="76">
        <v>1.4870000000000001</v>
      </c>
      <c r="M19" s="76"/>
      <c r="N19" s="76"/>
      <c r="O19" s="76">
        <v>0.436</v>
      </c>
      <c r="P19" s="76">
        <v>0.438</v>
      </c>
      <c r="Q19" s="76">
        <v>0.66200000000000003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5.1100000000000003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2.0870000000000002</v>
      </c>
      <c r="L22" s="83">
        <f t="shared" si="1"/>
        <v>1.4870000000000001</v>
      </c>
      <c r="M22" s="83">
        <f t="shared" si="1"/>
        <v>0</v>
      </c>
      <c r="N22" s="83">
        <f t="shared" si="1"/>
        <v>0</v>
      </c>
      <c r="O22" s="83">
        <f t="shared" si="1"/>
        <v>0.436</v>
      </c>
      <c r="P22" s="83">
        <f t="shared" si="1"/>
        <v>0.438</v>
      </c>
      <c r="Q22" s="83">
        <f t="shared" si="1"/>
        <v>0.66200000000000003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5.1100000000000003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31.844999999999999</v>
      </c>
      <c r="C26" s="72">
        <v>33.119</v>
      </c>
      <c r="D26" s="72">
        <v>39.654000000000003</v>
      </c>
      <c r="E26" s="72">
        <v>39.200000000000003</v>
      </c>
      <c r="F26" s="72">
        <v>38.1</v>
      </c>
      <c r="G26" s="72">
        <v>37.106000000000002</v>
      </c>
      <c r="H26" s="72">
        <v>28.913</v>
      </c>
      <c r="I26" s="72">
        <v>40.834000000000003</v>
      </c>
      <c r="J26" s="72">
        <v>44.85</v>
      </c>
      <c r="K26" s="72">
        <v>43.061</v>
      </c>
      <c r="L26" s="72">
        <v>41.761000000000003</v>
      </c>
      <c r="M26" s="72">
        <v>41.832000000000001</v>
      </c>
      <c r="N26" s="72">
        <v>37.35</v>
      </c>
      <c r="O26" s="72">
        <v>36.798000000000002</v>
      </c>
      <c r="P26" s="72">
        <v>35.884</v>
      </c>
      <c r="Q26" s="72">
        <v>39.567</v>
      </c>
      <c r="R26" s="72">
        <v>43.231999999999999</v>
      </c>
      <c r="S26" s="72">
        <v>40.941000000000003</v>
      </c>
      <c r="T26" s="72">
        <v>52.94</v>
      </c>
      <c r="U26" s="72">
        <v>53.926000000000002</v>
      </c>
      <c r="V26" s="72">
        <v>102.048</v>
      </c>
      <c r="W26" s="72">
        <v>109.867</v>
      </c>
      <c r="X26" s="72">
        <v>79.796000000000006</v>
      </c>
      <c r="Y26" s="72">
        <v>78.460999999999999</v>
      </c>
      <c r="Z26" s="73"/>
      <c r="AA26" s="74">
        <f>SUM(B26:Z26)</f>
        <v>1171.085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31.844999999999999</v>
      </c>
      <c r="C28" s="57">
        <f t="shared" ref="C28:Z28" si="2">IF(LEN(C$2)&gt;0,SUM(C25:C27),"")</f>
        <v>33.119</v>
      </c>
      <c r="D28" s="57">
        <f t="shared" si="2"/>
        <v>39.654000000000003</v>
      </c>
      <c r="E28" s="57">
        <f t="shared" si="2"/>
        <v>39.200000000000003</v>
      </c>
      <c r="F28" s="57">
        <f t="shared" si="2"/>
        <v>38.1</v>
      </c>
      <c r="G28" s="57">
        <f t="shared" si="2"/>
        <v>37.106000000000002</v>
      </c>
      <c r="H28" s="57">
        <f t="shared" si="2"/>
        <v>28.913</v>
      </c>
      <c r="I28" s="57">
        <f t="shared" si="2"/>
        <v>40.834000000000003</v>
      </c>
      <c r="J28" s="57">
        <f t="shared" si="2"/>
        <v>44.85</v>
      </c>
      <c r="K28" s="57">
        <f t="shared" si="2"/>
        <v>43.061</v>
      </c>
      <c r="L28" s="57">
        <f t="shared" si="2"/>
        <v>41.761000000000003</v>
      </c>
      <c r="M28" s="57">
        <f t="shared" si="2"/>
        <v>41.832000000000001</v>
      </c>
      <c r="N28" s="57">
        <f t="shared" si="2"/>
        <v>37.35</v>
      </c>
      <c r="O28" s="57">
        <f t="shared" si="2"/>
        <v>36.798000000000002</v>
      </c>
      <c r="P28" s="57">
        <f t="shared" si="2"/>
        <v>35.884</v>
      </c>
      <c r="Q28" s="57">
        <f t="shared" si="2"/>
        <v>39.567</v>
      </c>
      <c r="R28" s="57">
        <f t="shared" si="2"/>
        <v>43.231999999999999</v>
      </c>
      <c r="S28" s="57">
        <f t="shared" si="2"/>
        <v>40.941000000000003</v>
      </c>
      <c r="T28" s="57">
        <f t="shared" si="2"/>
        <v>52.94</v>
      </c>
      <c r="U28" s="57">
        <f t="shared" si="2"/>
        <v>53.926000000000002</v>
      </c>
      <c r="V28" s="57">
        <f t="shared" si="2"/>
        <v>102.048</v>
      </c>
      <c r="W28" s="57">
        <f t="shared" si="2"/>
        <v>109.867</v>
      </c>
      <c r="X28" s="57">
        <f t="shared" si="2"/>
        <v>79.796000000000006</v>
      </c>
      <c r="Y28" s="57">
        <f t="shared" si="2"/>
        <v>78.460999999999999</v>
      </c>
      <c r="Z28" s="58" t="str">
        <f t="shared" si="2"/>
        <v/>
      </c>
      <c r="AA28" s="59">
        <f>SUM(AA25:AA27)</f>
        <v>1171.085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31.844999999999999</v>
      </c>
      <c r="C47" s="83">
        <f t="shared" ref="C47:Z47" si="8">IF(LEN(C$2)&gt;0,C14+C22+C36,"")</f>
        <v>33.119</v>
      </c>
      <c r="D47" s="83">
        <f t="shared" si="8"/>
        <v>39.653999999999996</v>
      </c>
      <c r="E47" s="83">
        <f t="shared" si="8"/>
        <v>39.200000000000003</v>
      </c>
      <c r="F47" s="83">
        <f t="shared" si="8"/>
        <v>38.099999999999994</v>
      </c>
      <c r="G47" s="83">
        <f t="shared" si="8"/>
        <v>37.105999999999995</v>
      </c>
      <c r="H47" s="83">
        <f t="shared" si="8"/>
        <v>28.913000000000004</v>
      </c>
      <c r="I47" s="83">
        <f t="shared" si="8"/>
        <v>40.833999999999996</v>
      </c>
      <c r="J47" s="83">
        <f t="shared" si="8"/>
        <v>44.849999999999994</v>
      </c>
      <c r="K47" s="83">
        <f t="shared" si="8"/>
        <v>43.061</v>
      </c>
      <c r="L47" s="83">
        <f t="shared" si="8"/>
        <v>41.761000000000003</v>
      </c>
      <c r="M47" s="83">
        <f t="shared" si="8"/>
        <v>41.832000000000001</v>
      </c>
      <c r="N47" s="83">
        <f t="shared" si="8"/>
        <v>37.35</v>
      </c>
      <c r="O47" s="83">
        <f t="shared" si="8"/>
        <v>36.798000000000002</v>
      </c>
      <c r="P47" s="83">
        <f t="shared" si="8"/>
        <v>35.884</v>
      </c>
      <c r="Q47" s="83">
        <f t="shared" si="8"/>
        <v>39.567</v>
      </c>
      <c r="R47" s="83">
        <f t="shared" si="8"/>
        <v>43.231999999999999</v>
      </c>
      <c r="S47" s="83">
        <f t="shared" si="8"/>
        <v>40.940999999999995</v>
      </c>
      <c r="T47" s="83">
        <f t="shared" si="8"/>
        <v>52.94</v>
      </c>
      <c r="U47" s="83">
        <f t="shared" si="8"/>
        <v>53.926000000000002</v>
      </c>
      <c r="V47" s="83">
        <f t="shared" si="8"/>
        <v>102.048</v>
      </c>
      <c r="W47" s="83">
        <f t="shared" si="8"/>
        <v>109.867</v>
      </c>
      <c r="X47" s="83">
        <f t="shared" si="8"/>
        <v>79.795999999999992</v>
      </c>
      <c r="Y47" s="83">
        <f t="shared" si="8"/>
        <v>78.460999999999999</v>
      </c>
      <c r="Z47" s="84" t="str">
        <f t="shared" si="8"/>
        <v/>
      </c>
      <c r="AA47" s="100">
        <f>SUM(B47:Z47)</f>
        <v>1171.085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31.844999999999999</v>
      </c>
      <c r="C4" s="18">
        <v>33.119</v>
      </c>
      <c r="D4" s="18">
        <v>39.654000000000003</v>
      </c>
      <c r="E4" s="18">
        <v>39.199999999999996</v>
      </c>
      <c r="F4" s="18">
        <v>38.1</v>
      </c>
      <c r="G4" s="18">
        <v>37.105999999999995</v>
      </c>
      <c r="H4" s="18">
        <v>28.912999999999997</v>
      </c>
      <c r="I4" s="18">
        <v>40.834000000000003</v>
      </c>
      <c r="J4" s="18">
        <v>44.849999999999994</v>
      </c>
      <c r="K4" s="18">
        <v>43.060999999999993</v>
      </c>
      <c r="L4" s="18">
        <v>41.760999999999996</v>
      </c>
      <c r="M4" s="18">
        <v>41.832000000000001</v>
      </c>
      <c r="N4" s="18">
        <v>37.35</v>
      </c>
      <c r="O4" s="18">
        <v>36.798000000000002</v>
      </c>
      <c r="P4" s="18">
        <v>35.884</v>
      </c>
      <c r="Q4" s="18">
        <v>39.567000000000007</v>
      </c>
      <c r="R4" s="18">
        <v>43.231999999999999</v>
      </c>
      <c r="S4" s="18">
        <v>40.940999999999988</v>
      </c>
      <c r="T4" s="18">
        <v>52.94</v>
      </c>
      <c r="U4" s="18">
        <v>53.926000000000002</v>
      </c>
      <c r="V4" s="18">
        <v>102.048</v>
      </c>
      <c r="W4" s="18">
        <v>109.86699999999999</v>
      </c>
      <c r="X4" s="18">
        <v>79.796000000000021</v>
      </c>
      <c r="Y4" s="18">
        <v>78.460999999999999</v>
      </c>
      <c r="Z4" s="19"/>
      <c r="AA4" s="20">
        <f>SUM(B4:Z4)</f>
        <v>1171.085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155.06</v>
      </c>
      <c r="C7" s="28">
        <v>137.46</v>
      </c>
      <c r="D7" s="28">
        <v>114.56</v>
      </c>
      <c r="E7" s="28">
        <v>104.31</v>
      </c>
      <c r="F7" s="28">
        <v>104.19</v>
      </c>
      <c r="G7" s="28">
        <v>104.2</v>
      </c>
      <c r="H7" s="28">
        <v>123.03</v>
      </c>
      <c r="I7" s="28">
        <v>167.78</v>
      </c>
      <c r="J7" s="28">
        <v>195</v>
      </c>
      <c r="K7" s="28">
        <v>190</v>
      </c>
      <c r="L7" s="28">
        <v>195</v>
      </c>
      <c r="M7" s="28">
        <v>190</v>
      </c>
      <c r="N7" s="28">
        <v>186.97</v>
      </c>
      <c r="O7" s="28">
        <v>182.91</v>
      </c>
      <c r="P7" s="28">
        <v>180</v>
      </c>
      <c r="Q7" s="28">
        <v>182.99</v>
      </c>
      <c r="R7" s="28">
        <v>189.42</v>
      </c>
      <c r="S7" s="28">
        <v>183.07</v>
      </c>
      <c r="T7" s="28">
        <v>170.61</v>
      </c>
      <c r="U7" s="28">
        <v>173.75</v>
      </c>
      <c r="V7" s="28">
        <v>160</v>
      </c>
      <c r="W7" s="28">
        <v>141</v>
      </c>
      <c r="X7" s="28">
        <v>160</v>
      </c>
      <c r="Y7" s="28">
        <v>160.22999999999999</v>
      </c>
      <c r="Z7" s="29"/>
      <c r="AA7" s="30">
        <v>160.48083333333335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10.224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25</v>
      </c>
      <c r="X11" s="47">
        <v>25</v>
      </c>
      <c r="Y11" s="47">
        <v>25</v>
      </c>
      <c r="Z11" s="48"/>
      <c r="AA11" s="49">
        <f>SUM(B11:Z11)</f>
        <v>85.224000000000004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22.468</v>
      </c>
      <c r="W13" s="52">
        <v>24.890999999999998</v>
      </c>
      <c r="X13" s="52">
        <v>13.048</v>
      </c>
      <c r="Y13" s="52">
        <v>6.0730000000000004</v>
      </c>
      <c r="Z13" s="53"/>
      <c r="AA13" s="54">
        <f>SUM(B13:Z13)</f>
        <v>66.47999999999999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10.224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22.468</v>
      </c>
      <c r="W14" s="57">
        <f t="shared" si="0"/>
        <v>49.890999999999998</v>
      </c>
      <c r="X14" s="57">
        <f t="shared" si="0"/>
        <v>38.048000000000002</v>
      </c>
      <c r="Y14" s="57">
        <f t="shared" si="0"/>
        <v>31.073</v>
      </c>
      <c r="Z14" s="58" t="str">
        <f t="shared" si="0"/>
        <v/>
      </c>
      <c r="AA14" s="59">
        <f>SUM(AA9:AA13)</f>
        <v>151.70400000000001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0.43</v>
      </c>
      <c r="C18" s="72">
        <v>0.41</v>
      </c>
      <c r="D18" s="72">
        <v>0.39</v>
      </c>
      <c r="E18" s="72">
        <v>0.5</v>
      </c>
      <c r="F18" s="72">
        <v>0.53</v>
      </c>
      <c r="G18" s="72">
        <v>0.74</v>
      </c>
      <c r="H18" s="72">
        <v>1.06</v>
      </c>
      <c r="I18" s="72">
        <v>1.31</v>
      </c>
      <c r="J18" s="72">
        <v>3.722</v>
      </c>
      <c r="K18" s="72">
        <v>2.4939999999999998</v>
      </c>
      <c r="L18" s="72">
        <v>1.45</v>
      </c>
      <c r="M18" s="72">
        <v>3.0700000000000003</v>
      </c>
      <c r="N18" s="72">
        <v>1.67</v>
      </c>
      <c r="O18" s="72">
        <v>1.67</v>
      </c>
      <c r="P18" s="72">
        <v>1.47</v>
      </c>
      <c r="Q18" s="72">
        <v>1.35</v>
      </c>
      <c r="R18" s="72">
        <v>1.25</v>
      </c>
      <c r="S18" s="72">
        <v>1.18</v>
      </c>
      <c r="T18" s="72">
        <v>0.96</v>
      </c>
      <c r="U18" s="72">
        <v>0.89</v>
      </c>
      <c r="V18" s="72">
        <v>10.292</v>
      </c>
      <c r="W18" s="72">
        <v>8.2710000000000008</v>
      </c>
      <c r="X18" s="72">
        <v>0.4</v>
      </c>
      <c r="Y18" s="72">
        <v>6.8230000000000004</v>
      </c>
      <c r="Z18" s="73"/>
      <c r="AA18" s="74">
        <f>SUM(B18:Z18)</f>
        <v>52.332000000000008</v>
      </c>
    </row>
    <row r="19" spans="1:27" ht="24.95" customHeight="1" x14ac:dyDescent="0.2">
      <c r="A19" s="70" t="s">
        <v>14</v>
      </c>
      <c r="B19" s="75">
        <v>31.414999999999999</v>
      </c>
      <c r="C19" s="76">
        <v>32.709000000000003</v>
      </c>
      <c r="D19" s="76">
        <v>39.264000000000003</v>
      </c>
      <c r="E19" s="76">
        <v>38.699999999999996</v>
      </c>
      <c r="F19" s="76">
        <v>37.57</v>
      </c>
      <c r="G19" s="76">
        <v>36.366</v>
      </c>
      <c r="H19" s="76">
        <v>27.852999999999998</v>
      </c>
      <c r="I19" s="76">
        <v>39.524000000000001</v>
      </c>
      <c r="J19" s="76">
        <v>30.904</v>
      </c>
      <c r="K19" s="76">
        <v>40.567</v>
      </c>
      <c r="L19" s="76">
        <v>40.311</v>
      </c>
      <c r="M19" s="76">
        <v>38.762</v>
      </c>
      <c r="N19" s="76">
        <v>35.68</v>
      </c>
      <c r="O19" s="76">
        <v>35.128</v>
      </c>
      <c r="P19" s="76">
        <v>34.414000000000001</v>
      </c>
      <c r="Q19" s="76">
        <v>38.217000000000006</v>
      </c>
      <c r="R19" s="76">
        <v>41.981999999999999</v>
      </c>
      <c r="S19" s="76">
        <v>39.760999999999996</v>
      </c>
      <c r="T19" s="76">
        <v>51.98</v>
      </c>
      <c r="U19" s="76">
        <v>53.036000000000001</v>
      </c>
      <c r="V19" s="76">
        <v>69.287999999999997</v>
      </c>
      <c r="W19" s="76">
        <v>51.704999999999998</v>
      </c>
      <c r="X19" s="76">
        <v>41.347999999999999</v>
      </c>
      <c r="Y19" s="76">
        <v>40.564999999999998</v>
      </c>
      <c r="Z19" s="73"/>
      <c r="AA19" s="74">
        <f>SUM(B19:Z19)</f>
        <v>967.04899999999998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31.844999999999999</v>
      </c>
      <c r="C22" s="83">
        <f t="shared" si="1"/>
        <v>33.119</v>
      </c>
      <c r="D22" s="83">
        <f t="shared" si="1"/>
        <v>39.654000000000003</v>
      </c>
      <c r="E22" s="83">
        <f t="shared" si="1"/>
        <v>39.199999999999996</v>
      </c>
      <c r="F22" s="83">
        <f t="shared" si="1"/>
        <v>38.1</v>
      </c>
      <c r="G22" s="83">
        <f t="shared" si="1"/>
        <v>37.106000000000002</v>
      </c>
      <c r="H22" s="83">
        <f t="shared" si="1"/>
        <v>28.912999999999997</v>
      </c>
      <c r="I22" s="83">
        <f t="shared" si="1"/>
        <v>40.834000000000003</v>
      </c>
      <c r="J22" s="83">
        <f t="shared" si="1"/>
        <v>34.625999999999998</v>
      </c>
      <c r="K22" s="83">
        <f t="shared" si="1"/>
        <v>43.061</v>
      </c>
      <c r="L22" s="83">
        <f t="shared" si="1"/>
        <v>41.761000000000003</v>
      </c>
      <c r="M22" s="83">
        <f t="shared" si="1"/>
        <v>41.832000000000001</v>
      </c>
      <c r="N22" s="83">
        <f t="shared" si="1"/>
        <v>37.35</v>
      </c>
      <c r="O22" s="83">
        <f t="shared" si="1"/>
        <v>36.798000000000002</v>
      </c>
      <c r="P22" s="83">
        <f t="shared" si="1"/>
        <v>35.884</v>
      </c>
      <c r="Q22" s="83">
        <f t="shared" si="1"/>
        <v>39.567000000000007</v>
      </c>
      <c r="R22" s="83">
        <f t="shared" si="1"/>
        <v>43.231999999999999</v>
      </c>
      <c r="S22" s="83">
        <f t="shared" si="1"/>
        <v>40.940999999999995</v>
      </c>
      <c r="T22" s="83">
        <f t="shared" si="1"/>
        <v>52.94</v>
      </c>
      <c r="U22" s="83">
        <f t="shared" si="1"/>
        <v>53.926000000000002</v>
      </c>
      <c r="V22" s="83">
        <f t="shared" si="1"/>
        <v>79.58</v>
      </c>
      <c r="W22" s="83">
        <f t="shared" si="1"/>
        <v>59.975999999999999</v>
      </c>
      <c r="X22" s="83">
        <f t="shared" si="1"/>
        <v>41.747999999999998</v>
      </c>
      <c r="Y22" s="83">
        <f t="shared" si="1"/>
        <v>47.387999999999998</v>
      </c>
      <c r="Z22" s="84">
        <f t="shared" si="1"/>
        <v>0</v>
      </c>
      <c r="AA22" s="85">
        <f t="shared" si="1"/>
        <v>1019.381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31.844999999999999</v>
      </c>
      <c r="C26" s="72">
        <v>33.119</v>
      </c>
      <c r="D26" s="72">
        <v>39.654000000000003</v>
      </c>
      <c r="E26" s="72">
        <v>39.200000000000003</v>
      </c>
      <c r="F26" s="72">
        <v>38.1</v>
      </c>
      <c r="G26" s="72">
        <v>37.106000000000002</v>
      </c>
      <c r="H26" s="72">
        <v>28.913</v>
      </c>
      <c r="I26" s="72">
        <v>40.834000000000003</v>
      </c>
      <c r="J26" s="72">
        <v>44.85</v>
      </c>
      <c r="K26" s="72">
        <v>43.061</v>
      </c>
      <c r="L26" s="72">
        <v>41.761000000000003</v>
      </c>
      <c r="M26" s="72">
        <v>41.832000000000001</v>
      </c>
      <c r="N26" s="72">
        <v>37.35</v>
      </c>
      <c r="O26" s="72">
        <v>36.798000000000002</v>
      </c>
      <c r="P26" s="72">
        <v>35.884</v>
      </c>
      <c r="Q26" s="72">
        <v>39.567</v>
      </c>
      <c r="R26" s="72">
        <v>43.231999999999999</v>
      </c>
      <c r="S26" s="72">
        <v>40.941000000000003</v>
      </c>
      <c r="T26" s="72">
        <v>52.94</v>
      </c>
      <c r="U26" s="72">
        <v>53.926000000000002</v>
      </c>
      <c r="V26" s="72">
        <v>102.048</v>
      </c>
      <c r="W26" s="72">
        <v>109.867</v>
      </c>
      <c r="X26" s="72">
        <v>79.796000000000006</v>
      </c>
      <c r="Y26" s="72">
        <v>78.460999999999999</v>
      </c>
      <c r="Z26" s="73"/>
      <c r="AA26" s="74">
        <f>SUM(B26:Z26)</f>
        <v>1171.085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31.844999999999999</v>
      </c>
      <c r="C28" s="57">
        <f t="shared" si="2"/>
        <v>33.119</v>
      </c>
      <c r="D28" s="57">
        <f t="shared" si="2"/>
        <v>39.654000000000003</v>
      </c>
      <c r="E28" s="57">
        <f t="shared" si="2"/>
        <v>39.200000000000003</v>
      </c>
      <c r="F28" s="57">
        <f t="shared" si="2"/>
        <v>38.1</v>
      </c>
      <c r="G28" s="57">
        <f t="shared" si="2"/>
        <v>37.106000000000002</v>
      </c>
      <c r="H28" s="57">
        <f t="shared" si="2"/>
        <v>28.913</v>
      </c>
      <c r="I28" s="57">
        <f t="shared" si="2"/>
        <v>40.834000000000003</v>
      </c>
      <c r="J28" s="57">
        <f t="shared" si="2"/>
        <v>44.85</v>
      </c>
      <c r="K28" s="57">
        <f t="shared" si="2"/>
        <v>43.061</v>
      </c>
      <c r="L28" s="57">
        <f t="shared" si="2"/>
        <v>41.761000000000003</v>
      </c>
      <c r="M28" s="57">
        <f t="shared" si="2"/>
        <v>41.832000000000001</v>
      </c>
      <c r="N28" s="57">
        <f t="shared" si="2"/>
        <v>37.35</v>
      </c>
      <c r="O28" s="57">
        <f t="shared" si="2"/>
        <v>36.798000000000002</v>
      </c>
      <c r="P28" s="57">
        <f t="shared" si="2"/>
        <v>35.884</v>
      </c>
      <c r="Q28" s="57">
        <f t="shared" si="2"/>
        <v>39.567</v>
      </c>
      <c r="R28" s="57">
        <f t="shared" si="2"/>
        <v>43.231999999999999</v>
      </c>
      <c r="S28" s="57">
        <f t="shared" si="2"/>
        <v>40.941000000000003</v>
      </c>
      <c r="T28" s="57">
        <f t="shared" si="2"/>
        <v>52.94</v>
      </c>
      <c r="U28" s="57">
        <f t="shared" si="2"/>
        <v>53.926000000000002</v>
      </c>
      <c r="V28" s="57">
        <f t="shared" si="2"/>
        <v>102.048</v>
      </c>
      <c r="W28" s="57">
        <f t="shared" si="2"/>
        <v>109.867</v>
      </c>
      <c r="X28" s="57">
        <f t="shared" si="2"/>
        <v>79.796000000000006</v>
      </c>
      <c r="Y28" s="57">
        <f t="shared" si="2"/>
        <v>78.460999999999999</v>
      </c>
      <c r="Z28" s="58">
        <f t="shared" si="2"/>
        <v>0</v>
      </c>
      <c r="AA28" s="59">
        <f t="shared" si="2"/>
        <v>1171.085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31.844999999999999</v>
      </c>
      <c r="C47" s="83">
        <f t="shared" ref="C47:Z47" si="8">SUM(C10:C13)+C22+C36</f>
        <v>33.119</v>
      </c>
      <c r="D47" s="83">
        <f t="shared" si="8"/>
        <v>39.654000000000003</v>
      </c>
      <c r="E47" s="83">
        <f t="shared" si="8"/>
        <v>39.199999999999996</v>
      </c>
      <c r="F47" s="83">
        <f t="shared" si="8"/>
        <v>38.1</v>
      </c>
      <c r="G47" s="83">
        <f t="shared" si="8"/>
        <v>37.106000000000002</v>
      </c>
      <c r="H47" s="83">
        <f t="shared" si="8"/>
        <v>28.912999999999997</v>
      </c>
      <c r="I47" s="83">
        <f t="shared" si="8"/>
        <v>40.834000000000003</v>
      </c>
      <c r="J47" s="83">
        <f t="shared" si="8"/>
        <v>44.849999999999994</v>
      </c>
      <c r="K47" s="83">
        <f t="shared" si="8"/>
        <v>43.061</v>
      </c>
      <c r="L47" s="83">
        <f t="shared" si="8"/>
        <v>41.761000000000003</v>
      </c>
      <c r="M47" s="83">
        <f t="shared" si="8"/>
        <v>41.832000000000001</v>
      </c>
      <c r="N47" s="83">
        <f t="shared" si="8"/>
        <v>37.35</v>
      </c>
      <c r="O47" s="83">
        <f t="shared" si="8"/>
        <v>36.798000000000002</v>
      </c>
      <c r="P47" s="83">
        <f t="shared" si="8"/>
        <v>35.884</v>
      </c>
      <c r="Q47" s="83">
        <f t="shared" si="8"/>
        <v>39.567000000000007</v>
      </c>
      <c r="R47" s="83">
        <f t="shared" si="8"/>
        <v>43.231999999999999</v>
      </c>
      <c r="S47" s="83">
        <f t="shared" si="8"/>
        <v>40.940999999999995</v>
      </c>
      <c r="T47" s="83">
        <f t="shared" si="8"/>
        <v>52.94</v>
      </c>
      <c r="U47" s="83">
        <f t="shared" si="8"/>
        <v>53.926000000000002</v>
      </c>
      <c r="V47" s="83">
        <f t="shared" si="8"/>
        <v>102.048</v>
      </c>
      <c r="W47" s="83">
        <f t="shared" si="8"/>
        <v>109.86699999999999</v>
      </c>
      <c r="X47" s="83">
        <f t="shared" si="8"/>
        <v>79.795999999999992</v>
      </c>
      <c r="Y47" s="83">
        <f t="shared" si="8"/>
        <v>78.460999999999999</v>
      </c>
      <c r="Z47" s="84">
        <f t="shared" si="8"/>
        <v>0</v>
      </c>
      <c r="AA47" s="100">
        <f>SUM(B47:Z47)</f>
        <v>1171.085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2021-08-01T20:16:00Z</dcterms:created>
  <dcterms:modified xsi:type="dcterms:W3CDTF">2021-08-01T20:16:00Z</dcterms:modified>
</cp:coreProperties>
</file>