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[1]SPOT_Orders_OverView_01!$A$22:$A$35</definedName>
    <definedName name="MKT_OVW_PARTICIPANTS_S">[1]SPOT_Orders_OverView_01!$A$5:$A$18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<sst xmlns="http://schemas.openxmlformats.org/spreadsheetml/2006/main" count="110" uniqueCount="49">
  <si>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31/07/2021 23:12:25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</si>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</sst>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8">
                  <c:v>4.9119999999999999</c:v>
                </c:pt>
                <c:pt idx="9">
                  <c:v>5.6319999999999997</c:v>
                </c:pt>
                <c:pt idx="18">
                  <c:v>10</c:v>
                </c:pt>
                <c:pt idx="19">
                  <c:v>6</c:v>
                </c:pt>
                <c:pt idx="20">
                  <c:v>12.582000000000001</c:v>
                </c:pt>
                <c:pt idx="21">
                  <c:v>8.7200000000000006</c:v>
                </c:pt>
                <c:pt idx="22">
                  <c:v>3.2320000000000002</c:v>
                </c:pt>
                <c:pt idx="23">
                  <c:v>2.891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17.328000000000003</c:v>
                </c:pt>
                <c:pt idx="1">
                  <c:v>24.044</c:v>
                </c:pt>
                <c:pt idx="2">
                  <c:v>16.577999999999999</c:v>
                </c:pt>
                <c:pt idx="3">
                  <c:v>15.926</c:v>
                </c:pt>
                <c:pt idx="4">
                  <c:v>15.360000000000001</c:v>
                </c:pt>
                <c:pt idx="5">
                  <c:v>13.251000000000001</c:v>
                </c:pt>
                <c:pt idx="6">
                  <c:v>13.028999999999998</c:v>
                </c:pt>
                <c:pt idx="7">
                  <c:v>16.655999999999999</c:v>
                </c:pt>
                <c:pt idx="8">
                  <c:v>14.159000000000001</c:v>
                </c:pt>
                <c:pt idx="9">
                  <c:v>15.775000000000002</c:v>
                </c:pt>
                <c:pt idx="10">
                  <c:v>22.155000000000001</c:v>
                </c:pt>
                <c:pt idx="11">
                  <c:v>20.801000000000002</c:v>
                </c:pt>
                <c:pt idx="12">
                  <c:v>24.906000000000002</c:v>
                </c:pt>
                <c:pt idx="13">
                  <c:v>24.420999999999999</c:v>
                </c:pt>
                <c:pt idx="14">
                  <c:v>30.593</c:v>
                </c:pt>
                <c:pt idx="15">
                  <c:v>21.368000000000002</c:v>
                </c:pt>
                <c:pt idx="16">
                  <c:v>24.908000000000001</c:v>
                </c:pt>
                <c:pt idx="17">
                  <c:v>26.507999999999996</c:v>
                </c:pt>
                <c:pt idx="18">
                  <c:v>18.562000000000001</c:v>
                </c:pt>
                <c:pt idx="19">
                  <c:v>19.463999999999999</c:v>
                </c:pt>
                <c:pt idx="20">
                  <c:v>13.470999999999998</c:v>
                </c:pt>
                <c:pt idx="21">
                  <c:v>15.892999999999999</c:v>
                </c:pt>
                <c:pt idx="22">
                  <c:v>21.965000000000003</c:v>
                </c:pt>
                <c:pt idx="23">
                  <c:v>14.41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72288360"/>
        <c:axId val="17228875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25.71</c:v>
                </c:pt>
                <c:pt idx="1">
                  <c:v>28.731000000000002</c:v>
                </c:pt>
                <c:pt idx="2">
                  <c:v>24.449000000000002</c:v>
                </c:pt>
                <c:pt idx="3">
                  <c:v>23.490000000000002</c:v>
                </c:pt>
                <c:pt idx="4">
                  <c:v>22.119999999999997</c:v>
                </c:pt>
                <c:pt idx="5">
                  <c:v>20.120999999999999</c:v>
                </c:pt>
                <c:pt idx="6">
                  <c:v>19.872</c:v>
                </c:pt>
                <c:pt idx="7">
                  <c:v>23.98</c:v>
                </c:pt>
                <c:pt idx="8">
                  <c:v>26.52</c:v>
                </c:pt>
                <c:pt idx="9">
                  <c:v>29.389000000000003</c:v>
                </c:pt>
                <c:pt idx="10">
                  <c:v>29.718000000000004</c:v>
                </c:pt>
                <c:pt idx="11">
                  <c:v>29.562999999999999</c:v>
                </c:pt>
                <c:pt idx="12">
                  <c:v>26.990000000000002</c:v>
                </c:pt>
                <c:pt idx="13">
                  <c:v>26.389000000000003</c:v>
                </c:pt>
                <c:pt idx="14">
                  <c:v>32.714999999999996</c:v>
                </c:pt>
                <c:pt idx="15">
                  <c:v>23.469000000000001</c:v>
                </c:pt>
                <c:pt idx="16">
                  <c:v>27.110000000000003</c:v>
                </c:pt>
                <c:pt idx="17">
                  <c:v>28.65</c:v>
                </c:pt>
                <c:pt idx="18">
                  <c:v>30.54</c:v>
                </c:pt>
                <c:pt idx="19">
                  <c:v>27.380000000000003</c:v>
                </c:pt>
                <c:pt idx="20">
                  <c:v>28.95</c:v>
                </c:pt>
                <c:pt idx="21">
                  <c:v>26.94</c:v>
                </c:pt>
                <c:pt idx="22">
                  <c:v>27.110000000000003</c:v>
                </c:pt>
                <c:pt idx="23">
                  <c:v>19.218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2288360"/>
        <c:axId val="17228875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179.16</c:v>
                </c:pt>
                <c:pt idx="1">
                  <c:v>183.04</c:v>
                </c:pt>
                <c:pt idx="2">
                  <c:v>152.08000000000001</c:v>
                </c:pt>
                <c:pt idx="3">
                  <c:v>137.41999999999999</c:v>
                </c:pt>
                <c:pt idx="4">
                  <c:v>107.2</c:v>
                </c:pt>
                <c:pt idx="5">
                  <c:v>105.57</c:v>
                </c:pt>
                <c:pt idx="6">
                  <c:v>102</c:v>
                </c:pt>
                <c:pt idx="7">
                  <c:v>92.07</c:v>
                </c:pt>
                <c:pt idx="8">
                  <c:v>93.47</c:v>
                </c:pt>
                <c:pt idx="9">
                  <c:v>95.95</c:v>
                </c:pt>
                <c:pt idx="10">
                  <c:v>104.16</c:v>
                </c:pt>
                <c:pt idx="11">
                  <c:v>130.1</c:v>
                </c:pt>
                <c:pt idx="12">
                  <c:v>151.16999999999999</c:v>
                </c:pt>
                <c:pt idx="13">
                  <c:v>148.1</c:v>
                </c:pt>
                <c:pt idx="14">
                  <c:v>148</c:v>
                </c:pt>
                <c:pt idx="15">
                  <c:v>145.94999999999999</c:v>
                </c:pt>
                <c:pt idx="16">
                  <c:v>157.51</c:v>
                </c:pt>
                <c:pt idx="17">
                  <c:v>178.9</c:v>
                </c:pt>
                <c:pt idx="18">
                  <c:v>176.83</c:v>
                </c:pt>
                <c:pt idx="19">
                  <c:v>164.89</c:v>
                </c:pt>
                <c:pt idx="20">
                  <c:v>180.97</c:v>
                </c:pt>
                <c:pt idx="21">
                  <c:v>164.89</c:v>
                </c:pt>
                <c:pt idx="22">
                  <c:v>182.98</c:v>
                </c:pt>
                <c:pt idx="23">
                  <c:v>167.73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2289536"/>
        <c:axId val="172289144"/>
      </c:lineChart>
      <c:catAx>
        <c:axId val="1722883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2288752"/>
        <c:crosses val="autoZero"/>
        <c:auto val="1"/>
        <c:lblAlgn val="ctr"/>
        <c:lblOffset val="100"/>
        <c:noMultiLvlLbl val="0"/>
      </c:catAx>
      <c:valAx>
        <c:axId val="1722887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2288360"/>
        <c:crosses val="autoZero"/>
        <c:crossBetween val="between"/>
      </c:valAx>
      <c:valAx>
        <c:axId val="17228914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2289536"/>
        <c:crosses val="max"/>
        <c:crossBetween val="between"/>
      </c:valAx>
      <c:catAx>
        <c:axId val="17228953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722891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44409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44409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53.968999999999994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461.53100000000001</v>
          </cell>
        </row>
        <row r="31">
          <cell r="C31">
            <v>0</v>
          </cell>
        </row>
        <row r="32">
          <cell r="C32">
            <v>77.841999999999999</v>
          </cell>
        </row>
        <row r="33">
          <cell r="C33">
            <v>35.782000000000004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0.57200000000000006</v>
          </cell>
        </row>
        <row r="40">
          <cell r="C40">
            <v>614.63300000000015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13.919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179.16</v>
          </cell>
          <cell r="C7">
            <v>183.04</v>
          </cell>
          <cell r="D7">
            <v>152.08000000000001</v>
          </cell>
          <cell r="E7">
            <v>137.41999999999999</v>
          </cell>
          <cell r="F7">
            <v>107.2</v>
          </cell>
          <cell r="G7">
            <v>105.57</v>
          </cell>
          <cell r="H7">
            <v>102</v>
          </cell>
          <cell r="I7">
            <v>92.07</v>
          </cell>
          <cell r="J7">
            <v>93.47</v>
          </cell>
          <cell r="K7">
            <v>95.95</v>
          </cell>
          <cell r="L7">
            <v>104.16</v>
          </cell>
          <cell r="M7">
            <v>130.1</v>
          </cell>
          <cell r="N7">
            <v>151.16999999999999</v>
          </cell>
          <cell r="O7">
            <v>148.1</v>
          </cell>
          <cell r="P7">
            <v>148</v>
          </cell>
          <cell r="Q7">
            <v>145.94999999999999</v>
          </cell>
          <cell r="R7">
            <v>157.51</v>
          </cell>
          <cell r="S7">
            <v>178.9</v>
          </cell>
          <cell r="T7">
            <v>176.83</v>
          </cell>
          <cell r="U7">
            <v>164.89</v>
          </cell>
          <cell r="V7">
            <v>180.97</v>
          </cell>
          <cell r="W7">
            <v>164.89</v>
          </cell>
          <cell r="X7">
            <v>182.98</v>
          </cell>
          <cell r="Y7">
            <v>167.73</v>
          </cell>
        </row>
        <row r="35">
          <cell r="T35">
            <v>10</v>
          </cell>
          <cell r="U35">
            <v>4</v>
          </cell>
          <cell r="V35">
            <v>6.2910000000000004</v>
          </cell>
          <cell r="W35">
            <v>6</v>
          </cell>
          <cell r="X35">
            <v>3.2320000000000002</v>
          </cell>
          <cell r="Y35">
            <v>2.891</v>
          </cell>
        </row>
        <row r="36">
          <cell r="J36">
            <v>4.9119999999999999</v>
          </cell>
          <cell r="K36">
            <v>5.6319999999999997</v>
          </cell>
          <cell r="U36">
            <v>2</v>
          </cell>
          <cell r="V36">
            <v>6.2910000000000004</v>
          </cell>
          <cell r="W36">
            <v>2.72</v>
          </cell>
        </row>
        <row r="57">
          <cell r="B57">
            <v>17.328000000000003</v>
          </cell>
          <cell r="C57">
            <v>24.044</v>
          </cell>
          <cell r="D57">
            <v>16.577999999999999</v>
          </cell>
          <cell r="E57">
            <v>15.926</v>
          </cell>
          <cell r="F57">
            <v>15.360000000000001</v>
          </cell>
          <cell r="G57">
            <v>13.251000000000001</v>
          </cell>
          <cell r="H57">
            <v>13.028999999999998</v>
          </cell>
          <cell r="I57">
            <v>16.655999999999999</v>
          </cell>
          <cell r="J57">
            <v>14.159000000000001</v>
          </cell>
          <cell r="K57">
            <v>15.775000000000002</v>
          </cell>
          <cell r="L57">
            <v>22.155000000000001</v>
          </cell>
          <cell r="M57">
            <v>20.801000000000002</v>
          </cell>
          <cell r="N57">
            <v>24.906000000000002</v>
          </cell>
          <cell r="O57">
            <v>24.420999999999999</v>
          </cell>
          <cell r="P57">
            <v>30.593</v>
          </cell>
          <cell r="Q57">
            <v>21.368000000000002</v>
          </cell>
          <cell r="R57">
            <v>24.908000000000001</v>
          </cell>
          <cell r="S57">
            <v>26.507999999999996</v>
          </cell>
          <cell r="T57">
            <v>18.562000000000001</v>
          </cell>
          <cell r="U57">
            <v>19.463999999999999</v>
          </cell>
          <cell r="V57">
            <v>13.470999999999998</v>
          </cell>
          <cell r="W57">
            <v>15.892999999999999</v>
          </cell>
          <cell r="X57">
            <v>21.965000000000003</v>
          </cell>
          <cell r="Y57">
            <v>14.41</v>
          </cell>
        </row>
        <row r="63">
          <cell r="B63">
            <v>4.835</v>
          </cell>
          <cell r="C63">
            <v>4.6870000000000003</v>
          </cell>
          <cell r="D63">
            <v>4.8260000000000005</v>
          </cell>
          <cell r="E63">
            <v>4.6349999999999998</v>
          </cell>
          <cell r="F63">
            <v>4.3</v>
          </cell>
          <cell r="G63">
            <v>4.4779999999999998</v>
          </cell>
          <cell r="H63">
            <v>4.41</v>
          </cell>
          <cell r="I63">
            <v>4.4210000000000003</v>
          </cell>
          <cell r="J63">
            <v>4.5009999999999994</v>
          </cell>
          <cell r="K63">
            <v>4.4969999999999999</v>
          </cell>
          <cell r="L63">
            <v>4.4509999999999996</v>
          </cell>
          <cell r="M63">
            <v>4.7560000000000002</v>
          </cell>
          <cell r="N63">
            <v>1.859</v>
          </cell>
          <cell r="O63">
            <v>1.887</v>
          </cell>
          <cell r="P63">
            <v>1.9590000000000001</v>
          </cell>
          <cell r="Q63">
            <v>1.9370000000000001</v>
          </cell>
          <cell r="R63">
            <v>1.956</v>
          </cell>
          <cell r="S63">
            <v>1.9790000000000001</v>
          </cell>
          <cell r="T63">
            <v>1.978</v>
          </cell>
          <cell r="U63">
            <v>1.9159999999999999</v>
          </cell>
          <cell r="V63">
            <v>1.871</v>
          </cell>
          <cell r="W63">
            <v>1.873</v>
          </cell>
          <cell r="X63">
            <v>1.913</v>
          </cell>
          <cell r="Y63">
            <v>1.917</v>
          </cell>
        </row>
        <row r="64">
          <cell r="B64">
            <v>3.5470000000000002</v>
          </cell>
          <cell r="D64">
            <v>3.0449999999999999</v>
          </cell>
          <cell r="E64">
            <v>2.9289999999999998</v>
          </cell>
          <cell r="F64">
            <v>2.46</v>
          </cell>
          <cell r="G64">
            <v>2.3919999999999999</v>
          </cell>
          <cell r="H64">
            <v>2.4329999999999998</v>
          </cell>
          <cell r="I64">
            <v>2.903</v>
          </cell>
          <cell r="J64">
            <v>2.948</v>
          </cell>
          <cell r="K64">
            <v>3.4849999999999999</v>
          </cell>
          <cell r="L64">
            <v>3.1120000000000001</v>
          </cell>
          <cell r="M64">
            <v>4.0060000000000002</v>
          </cell>
          <cell r="N64">
            <v>0.22500000000000001</v>
          </cell>
          <cell r="O64">
            <v>8.1000000000000003E-2</v>
          </cell>
          <cell r="P64">
            <v>0.16300000000000001</v>
          </cell>
          <cell r="Q64">
            <v>0.16400000000000001</v>
          </cell>
          <cell r="R64">
            <v>0.246</v>
          </cell>
          <cell r="S64">
            <v>0.16300000000000001</v>
          </cell>
          <cell r="V64">
            <v>1.026</v>
          </cell>
          <cell r="W64">
            <v>0.45400000000000001</v>
          </cell>
        </row>
      </sheetData>
      <sheetData sheetId="17">
        <row r="57">
          <cell r="K57">
            <v>0.309</v>
          </cell>
          <cell r="L57">
            <v>0.26800000000000002</v>
          </cell>
          <cell r="M57">
            <v>2.8929999999999998</v>
          </cell>
          <cell r="O57">
            <v>1.0589999999999999</v>
          </cell>
          <cell r="P57">
            <v>9.39</v>
          </cell>
        </row>
        <row r="63">
          <cell r="C63">
            <v>0.57200000000000006</v>
          </cell>
        </row>
        <row r="64">
          <cell r="B64">
            <v>25.71</v>
          </cell>
          <cell r="C64">
            <v>28.158999999999999</v>
          </cell>
          <cell r="D64">
            <v>24.449000000000002</v>
          </cell>
          <cell r="E64">
            <v>23.490000000000002</v>
          </cell>
          <cell r="F64">
            <v>22.119999999999997</v>
          </cell>
          <cell r="G64">
            <v>20.120999999999999</v>
          </cell>
          <cell r="H64">
            <v>19.872</v>
          </cell>
          <cell r="I64">
            <v>23.98</v>
          </cell>
          <cell r="J64">
            <v>26.52</v>
          </cell>
          <cell r="K64">
            <v>29.080000000000002</v>
          </cell>
          <cell r="L64">
            <v>29.450000000000003</v>
          </cell>
          <cell r="M64">
            <v>26.669999999999998</v>
          </cell>
          <cell r="N64">
            <v>26.990000000000002</v>
          </cell>
          <cell r="O64">
            <v>25.330000000000002</v>
          </cell>
          <cell r="P64">
            <v>23.324999999999999</v>
          </cell>
          <cell r="Q64">
            <v>23.469000000000001</v>
          </cell>
          <cell r="R64">
            <v>27.110000000000003</v>
          </cell>
          <cell r="S64">
            <v>28.65</v>
          </cell>
          <cell r="T64">
            <v>30.54</v>
          </cell>
          <cell r="U64">
            <v>27.380000000000003</v>
          </cell>
          <cell r="V64">
            <v>28.95</v>
          </cell>
          <cell r="W64">
            <v>26.94</v>
          </cell>
          <cell r="X64">
            <v>27.110000000000003</v>
          </cell>
          <cell r="Y64">
            <v>19.218</v>
          </cell>
        </row>
      </sheetData>
      <sheetData sheetId="18">
        <row r="7">
          <cell r="B7">
            <v>179.16</v>
          </cell>
          <cell r="C7">
            <v>183.04</v>
          </cell>
          <cell r="D7">
            <v>152.08000000000001</v>
          </cell>
          <cell r="E7">
            <v>137.41999999999999</v>
          </cell>
          <cell r="F7">
            <v>107.2</v>
          </cell>
          <cell r="G7">
            <v>105.57</v>
          </cell>
          <cell r="H7">
            <v>102</v>
          </cell>
          <cell r="I7">
            <v>92.07</v>
          </cell>
          <cell r="J7">
            <v>93.47</v>
          </cell>
          <cell r="K7">
            <v>95.95</v>
          </cell>
          <cell r="L7">
            <v>104.16</v>
          </cell>
          <cell r="M7">
            <v>130.1</v>
          </cell>
          <cell r="N7">
            <v>151.16999999999999</v>
          </cell>
          <cell r="O7">
            <v>148.1</v>
          </cell>
          <cell r="P7">
            <v>148</v>
          </cell>
          <cell r="Q7">
            <v>145.94999999999999</v>
          </cell>
          <cell r="R7">
            <v>157.51</v>
          </cell>
          <cell r="S7">
            <v>178.9</v>
          </cell>
          <cell r="T7">
            <v>176.83</v>
          </cell>
          <cell r="U7">
            <v>164.89</v>
          </cell>
          <cell r="V7">
            <v>180.97</v>
          </cell>
          <cell r="W7">
            <v>164.89</v>
          </cell>
          <cell r="X7">
            <v>182.98</v>
          </cell>
          <cell r="Y7">
            <v>167.73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INACCESS</v>
          </cell>
        </row>
        <row r="9">
          <cell r="A9" t="str">
            <v>KEN</v>
          </cell>
        </row>
        <row r="10">
          <cell r="A10" t="str">
            <v>KORINTHOS_POWER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RENOPTIPOWER</v>
          </cell>
        </row>
        <row r="14">
          <cell r="A14" t="str">
            <v>VOLTERRA</v>
          </cell>
        </row>
        <row r="15">
          <cell r="A15" t="str">
            <v>WATT_AND_VOLT</v>
          </cell>
        </row>
        <row r="16">
          <cell r="A16" t="str">
            <v>WOOTIS</v>
          </cell>
        </row>
        <row r="17">
          <cell r="A17" t="str">
            <v>COUPLING_CBS</v>
          </cell>
        </row>
        <row r="22">
          <cell r="A22" t="str">
            <v>ELPEDISON</v>
          </cell>
        </row>
        <row r="23">
          <cell r="A23" t="str">
            <v>FORENA</v>
          </cell>
        </row>
        <row r="24">
          <cell r="A24" t="str">
            <v>HERON</v>
          </cell>
        </row>
        <row r="25">
          <cell r="A25" t="str">
            <v>INACCESS</v>
          </cell>
        </row>
        <row r="26">
          <cell r="A26" t="str">
            <v>KEN</v>
          </cell>
        </row>
        <row r="27">
          <cell r="A27" t="str">
            <v>KVMARKOUSA</v>
          </cell>
        </row>
        <row r="28">
          <cell r="A28" t="str">
            <v>MYTILINEOS</v>
          </cell>
        </row>
        <row r="29">
          <cell r="A29" t="str">
            <v>OPTIMUS_ENERGY</v>
          </cell>
        </row>
        <row r="30">
          <cell r="A30" t="str">
            <v>RENOPTIPOWER</v>
          </cell>
        </row>
        <row r="31">
          <cell r="A31" t="str">
            <v>VIOLAR</v>
          </cell>
        </row>
        <row r="32">
          <cell r="A32" t="str">
            <v>WATT_AND_VOLT</v>
          </cell>
        </row>
        <row r="33">
          <cell r="A33" t="str">
            <v>WOOTIS</v>
          </cell>
        </row>
        <row r="34">
          <cell r="A34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44409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44407</v>
          </cell>
        </row>
        <row r="4">
          <cell r="B4">
            <v>44407</v>
          </cell>
        </row>
        <row r="5">
          <cell r="B5">
            <v>44407</v>
          </cell>
        </row>
        <row r="6">
          <cell r="B6">
            <v>44407</v>
          </cell>
        </row>
        <row r="7">
          <cell r="B7">
            <v>44407</v>
          </cell>
        </row>
        <row r="8">
          <cell r="B8">
            <v>44407</v>
          </cell>
        </row>
        <row r="9">
          <cell r="B9">
            <v>44407</v>
          </cell>
        </row>
        <row r="10">
          <cell r="B10">
            <v>44407</v>
          </cell>
        </row>
        <row r="11">
          <cell r="B11">
            <v>44407</v>
          </cell>
        </row>
        <row r="12">
          <cell r="B12">
            <v>44407</v>
          </cell>
        </row>
        <row r="13">
          <cell r="B13">
            <v>44407</v>
          </cell>
        </row>
        <row r="14">
          <cell r="B14">
            <v>44407</v>
          </cell>
        </row>
        <row r="15">
          <cell r="B15">
            <v>44407</v>
          </cell>
        </row>
        <row r="16">
          <cell r="B16">
            <v>44407</v>
          </cell>
        </row>
      </sheetData>
      <sheetData sheetId="41">
        <row r="2">
          <cell r="C2">
            <v>44410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911.06029999999998</v>
          </cell>
          <cell r="J12">
            <v>911.06</v>
          </cell>
          <cell r="K12">
            <v>911.06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204.83420000000001</v>
          </cell>
          <cell r="J13">
            <v>204.834</v>
          </cell>
          <cell r="K13">
            <v>204.834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84.81</v>
          </cell>
          <cell r="J14">
            <v>84.81</v>
          </cell>
          <cell r="K14">
            <v>84.81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14.0722</v>
          </cell>
          <cell r="J15">
            <v>14.071999999999999</v>
          </cell>
          <cell r="K15">
            <v>14.071999999999999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15.9931</v>
          </cell>
          <cell r="J20">
            <v>15.993</v>
          </cell>
          <cell r="K20">
            <v>15.993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34.8232</v>
          </cell>
          <cell r="J22">
            <v>34.823</v>
          </cell>
          <cell r="K22">
            <v>34.823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99.901899999999998</v>
          </cell>
          <cell r="J23">
            <v>99.902000000000001</v>
          </cell>
          <cell r="K23">
            <v>99.902000000000001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167.49760000000001</v>
          </cell>
          <cell r="J25">
            <v>167.49799999999999</v>
          </cell>
          <cell r="K25">
            <v>167.49799999999999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266.0684</v>
          </cell>
          <cell r="J27">
            <v>266.06799999999998</v>
          </cell>
          <cell r="K27">
            <v>266.06799999999998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34.561799999999998</v>
          </cell>
          <cell r="J32">
            <v>34.561999999999998</v>
          </cell>
          <cell r="K32">
            <v>34.561999999999998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44410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1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1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47" t="str">
            <v>vasilios.mavrakis1@protergia.gr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mmanti@steelmet.gr;cdaskalopoulou@vienersa.gr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44409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25.710000000000004</v>
      </c>
      <c r="C4" s="18">
        <v>28.730999999999998</v>
      </c>
      <c r="D4" s="18">
        <v>24.449000000000002</v>
      </c>
      <c r="E4" s="18">
        <v>23.49</v>
      </c>
      <c r="F4" s="18">
        <v>22.12</v>
      </c>
      <c r="G4" s="18">
        <v>20.120999999999999</v>
      </c>
      <c r="H4" s="18">
        <v>19.872</v>
      </c>
      <c r="I4" s="18">
        <v>23.98</v>
      </c>
      <c r="J4" s="18">
        <v>26.520000000000003</v>
      </c>
      <c r="K4" s="18">
        <v>29.388999999999999</v>
      </c>
      <c r="L4" s="18">
        <v>29.717999999999996</v>
      </c>
      <c r="M4" s="18">
        <v>29.563000000000002</v>
      </c>
      <c r="N4" s="18">
        <v>26.990000000000002</v>
      </c>
      <c r="O4" s="18">
        <v>26.388999999999999</v>
      </c>
      <c r="P4" s="18">
        <v>32.715000000000003</v>
      </c>
      <c r="Q4" s="18">
        <v>23.469000000000001</v>
      </c>
      <c r="R4" s="18">
        <v>27.109999999999996</v>
      </c>
      <c r="S4" s="18">
        <v>28.65</v>
      </c>
      <c r="T4" s="18">
        <v>30.540000000000003</v>
      </c>
      <c r="U4" s="18">
        <v>27.38</v>
      </c>
      <c r="V4" s="18">
        <v>28.95</v>
      </c>
      <c r="W4" s="18">
        <v>26.940000000000005</v>
      </c>
      <c r="X4" s="18">
        <v>27.110000000000003</v>
      </c>
      <c r="Y4" s="18">
        <v>19.218</v>
      </c>
      <c r="Z4" s="19"/>
      <c r="AA4" s="20">
        <f>SUM(B4:Z4)</f>
        <v>629.12400000000014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179.16</v>
      </c>
      <c r="C7" s="28">
        <v>183.04</v>
      </c>
      <c r="D7" s="28">
        <v>152.08000000000001</v>
      </c>
      <c r="E7" s="28">
        <v>137.41999999999999</v>
      </c>
      <c r="F7" s="28">
        <v>107.2</v>
      </c>
      <c r="G7" s="28">
        <v>105.57</v>
      </c>
      <c r="H7" s="28">
        <v>102</v>
      </c>
      <c r="I7" s="28">
        <v>92.07</v>
      </c>
      <c r="J7" s="28">
        <v>93.47</v>
      </c>
      <c r="K7" s="28">
        <v>95.95</v>
      </c>
      <c r="L7" s="28">
        <v>104.16</v>
      </c>
      <c r="M7" s="28">
        <v>130.1</v>
      </c>
      <c r="N7" s="28">
        <v>151.16999999999999</v>
      </c>
      <c r="O7" s="28">
        <v>148.1</v>
      </c>
      <c r="P7" s="28">
        <v>148</v>
      </c>
      <c r="Q7" s="28">
        <v>145.94999999999999</v>
      </c>
      <c r="R7" s="28">
        <v>157.51</v>
      </c>
      <c r="S7" s="28">
        <v>178.9</v>
      </c>
      <c r="T7" s="28">
        <v>176.83</v>
      </c>
      <c r="U7" s="28">
        <v>164.89</v>
      </c>
      <c r="V7" s="28">
        <v>180.97</v>
      </c>
      <c r="W7" s="28">
        <v>164.89</v>
      </c>
      <c r="X7" s="28">
        <v>182.98</v>
      </c>
      <c r="Y7" s="28">
        <v>167.73</v>
      </c>
      <c r="Z7" s="29"/>
      <c r="AA7" s="30">
        <f>IF(SUM(GR_MAINLAND_MCP_SUM_SELL)&lt;&gt;0,AVERAGEIF(GR_MAINLAND_MCP_SUM_SELL,"&lt;&gt;"""),"")</f>
        <v>143.7558333333333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>
        <v>4.9119999999999999</v>
      </c>
      <c r="K11" s="47">
        <v>5.6319999999999997</v>
      </c>
      <c r="L11" s="47"/>
      <c r="M11" s="47"/>
      <c r="N11" s="47"/>
      <c r="O11" s="47"/>
      <c r="P11" s="47"/>
      <c r="Q11" s="47"/>
      <c r="R11" s="47"/>
      <c r="S11" s="47"/>
      <c r="T11" s="47">
        <v>10</v>
      </c>
      <c r="U11" s="47">
        <v>6</v>
      </c>
      <c r="V11" s="47">
        <v>12.582000000000001</v>
      </c>
      <c r="W11" s="47">
        <v>8.7200000000000006</v>
      </c>
      <c r="X11" s="47">
        <v>3.2320000000000002</v>
      </c>
      <c r="Y11" s="47">
        <v>2.891</v>
      </c>
      <c r="Z11" s="48"/>
      <c r="AA11" s="49">
        <f>SUM(B11:Z11)</f>
        <v>53.969000000000001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17.328000000000003</v>
      </c>
      <c r="C13" s="52">
        <v>24.044</v>
      </c>
      <c r="D13" s="52">
        <v>16.577999999999999</v>
      </c>
      <c r="E13" s="52">
        <v>15.926</v>
      </c>
      <c r="F13" s="52">
        <v>15.360000000000001</v>
      </c>
      <c r="G13" s="52">
        <v>13.251000000000001</v>
      </c>
      <c r="H13" s="52">
        <v>13.028999999999998</v>
      </c>
      <c r="I13" s="52">
        <v>16.655999999999999</v>
      </c>
      <c r="J13" s="52">
        <v>14.159000000000001</v>
      </c>
      <c r="K13" s="52">
        <v>15.775000000000002</v>
      </c>
      <c r="L13" s="52">
        <v>22.155000000000001</v>
      </c>
      <c r="M13" s="52">
        <v>20.801000000000002</v>
      </c>
      <c r="N13" s="52">
        <v>24.906000000000002</v>
      </c>
      <c r="O13" s="52">
        <v>24.420999999999999</v>
      </c>
      <c r="P13" s="52">
        <v>30.593</v>
      </c>
      <c r="Q13" s="52">
        <v>21.368000000000002</v>
      </c>
      <c r="R13" s="52">
        <v>24.908000000000001</v>
      </c>
      <c r="S13" s="52">
        <v>26.507999999999996</v>
      </c>
      <c r="T13" s="52">
        <v>18.562000000000001</v>
      </c>
      <c r="U13" s="52">
        <v>19.463999999999999</v>
      </c>
      <c r="V13" s="52">
        <v>13.470999999999998</v>
      </c>
      <c r="W13" s="52">
        <v>15.892999999999999</v>
      </c>
      <c r="X13" s="52">
        <v>21.965000000000003</v>
      </c>
      <c r="Y13" s="52">
        <v>14.41</v>
      </c>
      <c r="Z13" s="53"/>
      <c r="AA13" s="54">
        <f>SUM(B13:Z13)</f>
        <v>461.53100000000001</v>
      </c>
    </row>
    <row r="14" spans="1:27" ht="30" customHeight="1" thickBot="1" x14ac:dyDescent="0.25">
      <c r="A14" s="55" t="s">
        <v>10</v>
      </c>
      <c r="B14" s="56">
        <f>IF(LEN(B$2)&gt;0,SUM(B10:B13),"")</f>
        <v>17.328000000000003</v>
      </c>
      <c r="C14" s="57">
        <f t="shared" ref="C14:Z14" si="0">IF(LEN(C$2)&gt;0,SUM(C10:C13),"")</f>
        <v>24.044</v>
      </c>
      <c r="D14" s="57">
        <f t="shared" si="0"/>
        <v>16.577999999999999</v>
      </c>
      <c r="E14" s="57">
        <f t="shared" si="0"/>
        <v>15.926</v>
      </c>
      <c r="F14" s="57">
        <f t="shared" si="0"/>
        <v>15.360000000000001</v>
      </c>
      <c r="G14" s="57">
        <f t="shared" si="0"/>
        <v>13.251000000000001</v>
      </c>
      <c r="H14" s="57">
        <f t="shared" si="0"/>
        <v>13.028999999999998</v>
      </c>
      <c r="I14" s="57">
        <f t="shared" si="0"/>
        <v>16.655999999999999</v>
      </c>
      <c r="J14" s="57">
        <f t="shared" si="0"/>
        <v>19.071000000000002</v>
      </c>
      <c r="K14" s="57">
        <f t="shared" si="0"/>
        <v>21.407000000000004</v>
      </c>
      <c r="L14" s="57">
        <f t="shared" si="0"/>
        <v>22.155000000000001</v>
      </c>
      <c r="M14" s="57">
        <f t="shared" si="0"/>
        <v>20.801000000000002</v>
      </c>
      <c r="N14" s="57">
        <f t="shared" si="0"/>
        <v>24.906000000000002</v>
      </c>
      <c r="O14" s="57">
        <f t="shared" si="0"/>
        <v>24.420999999999999</v>
      </c>
      <c r="P14" s="57">
        <f t="shared" si="0"/>
        <v>30.593</v>
      </c>
      <c r="Q14" s="57">
        <f t="shared" si="0"/>
        <v>21.368000000000002</v>
      </c>
      <c r="R14" s="57">
        <f t="shared" si="0"/>
        <v>24.908000000000001</v>
      </c>
      <c r="S14" s="57">
        <f t="shared" si="0"/>
        <v>26.507999999999996</v>
      </c>
      <c r="T14" s="57">
        <f t="shared" si="0"/>
        <v>28.562000000000001</v>
      </c>
      <c r="U14" s="57">
        <f t="shared" si="0"/>
        <v>25.463999999999999</v>
      </c>
      <c r="V14" s="57">
        <f t="shared" si="0"/>
        <v>26.052999999999997</v>
      </c>
      <c r="W14" s="57">
        <f t="shared" si="0"/>
        <v>24.613</v>
      </c>
      <c r="X14" s="57">
        <f t="shared" si="0"/>
        <v>25.197000000000003</v>
      </c>
      <c r="Y14" s="57">
        <f t="shared" si="0"/>
        <v>17.301000000000002</v>
      </c>
      <c r="Z14" s="58" t="str">
        <f t="shared" si="0"/>
        <v/>
      </c>
      <c r="AA14" s="59">
        <f>SUM(AA9:AA13)</f>
        <v>515.5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4.835</v>
      </c>
      <c r="C18" s="72">
        <v>4.6870000000000003</v>
      </c>
      <c r="D18" s="72">
        <v>4.8260000000000005</v>
      </c>
      <c r="E18" s="72">
        <v>4.6349999999999998</v>
      </c>
      <c r="F18" s="72">
        <v>4.3</v>
      </c>
      <c r="G18" s="72">
        <v>4.4779999999999998</v>
      </c>
      <c r="H18" s="72">
        <v>4.41</v>
      </c>
      <c r="I18" s="72">
        <v>4.4210000000000003</v>
      </c>
      <c r="J18" s="72">
        <v>4.5009999999999994</v>
      </c>
      <c r="K18" s="72">
        <v>4.4969999999999999</v>
      </c>
      <c r="L18" s="72">
        <v>4.4509999999999996</v>
      </c>
      <c r="M18" s="72">
        <v>4.7560000000000002</v>
      </c>
      <c r="N18" s="72">
        <v>1.859</v>
      </c>
      <c r="O18" s="72">
        <v>1.887</v>
      </c>
      <c r="P18" s="72">
        <v>1.9590000000000001</v>
      </c>
      <c r="Q18" s="72">
        <v>1.9370000000000001</v>
      </c>
      <c r="R18" s="72">
        <v>1.956</v>
      </c>
      <c r="S18" s="72">
        <v>1.9790000000000001</v>
      </c>
      <c r="T18" s="72">
        <v>1.978</v>
      </c>
      <c r="U18" s="72">
        <v>1.9159999999999999</v>
      </c>
      <c r="V18" s="72">
        <v>1.871</v>
      </c>
      <c r="W18" s="72">
        <v>1.873</v>
      </c>
      <c r="X18" s="72">
        <v>1.913</v>
      </c>
      <c r="Y18" s="72">
        <v>1.917</v>
      </c>
      <c r="Z18" s="73"/>
      <c r="AA18" s="74">
        <f>SUM(B18:Z18)</f>
        <v>77.841999999999999</v>
      </c>
    </row>
    <row r="19" spans="1:27" ht="24.95" customHeight="1" x14ac:dyDescent="0.2">
      <c r="A19" s="70" t="s">
        <v>14</v>
      </c>
      <c r="B19" s="75">
        <v>3.5470000000000002</v>
      </c>
      <c r="C19" s="76"/>
      <c r="D19" s="76">
        <v>3.0449999999999999</v>
      </c>
      <c r="E19" s="76">
        <v>2.9289999999999998</v>
      </c>
      <c r="F19" s="76">
        <v>2.46</v>
      </c>
      <c r="G19" s="76">
        <v>2.3919999999999999</v>
      </c>
      <c r="H19" s="76">
        <v>2.4329999999999998</v>
      </c>
      <c r="I19" s="76">
        <v>2.903</v>
      </c>
      <c r="J19" s="76">
        <v>2.948</v>
      </c>
      <c r="K19" s="76">
        <v>3.4849999999999999</v>
      </c>
      <c r="L19" s="76">
        <v>3.1120000000000001</v>
      </c>
      <c r="M19" s="76">
        <v>4.0060000000000002</v>
      </c>
      <c r="N19" s="76">
        <v>0.22500000000000001</v>
      </c>
      <c r="O19" s="76">
        <v>8.1000000000000003E-2</v>
      </c>
      <c r="P19" s="76">
        <v>0.16300000000000001</v>
      </c>
      <c r="Q19" s="76">
        <v>0.16400000000000001</v>
      </c>
      <c r="R19" s="76">
        <v>0.246</v>
      </c>
      <c r="S19" s="76">
        <v>0.16300000000000001</v>
      </c>
      <c r="T19" s="76"/>
      <c r="U19" s="76"/>
      <c r="V19" s="76">
        <v>1.026</v>
      </c>
      <c r="W19" s="76">
        <v>0.45400000000000001</v>
      </c>
      <c r="X19" s="76"/>
      <c r="Y19" s="76"/>
      <c r="Z19" s="73"/>
      <c r="AA19" s="74">
        <f>SUM(B19:Z19)</f>
        <v>35.782000000000004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8.3819999999999997</v>
      </c>
      <c r="C22" s="83">
        <f t="shared" ref="C22:Z22" si="1">IF(LEN(C$2)&gt;0,SUM(C17:C21),"")</f>
        <v>4.6870000000000003</v>
      </c>
      <c r="D22" s="83">
        <f t="shared" si="1"/>
        <v>7.8710000000000004</v>
      </c>
      <c r="E22" s="83">
        <f t="shared" si="1"/>
        <v>7.5640000000000001</v>
      </c>
      <c r="F22" s="83">
        <f t="shared" si="1"/>
        <v>6.76</v>
      </c>
      <c r="G22" s="83">
        <f t="shared" si="1"/>
        <v>6.8699999999999992</v>
      </c>
      <c r="H22" s="83">
        <f t="shared" si="1"/>
        <v>6.843</v>
      </c>
      <c r="I22" s="83">
        <f t="shared" si="1"/>
        <v>7.3239999999999998</v>
      </c>
      <c r="J22" s="83">
        <f t="shared" si="1"/>
        <v>7.4489999999999998</v>
      </c>
      <c r="K22" s="83">
        <f t="shared" si="1"/>
        <v>7.9819999999999993</v>
      </c>
      <c r="L22" s="83">
        <f t="shared" si="1"/>
        <v>7.5629999999999997</v>
      </c>
      <c r="M22" s="83">
        <f t="shared" si="1"/>
        <v>8.7620000000000005</v>
      </c>
      <c r="N22" s="83">
        <f t="shared" si="1"/>
        <v>2.0840000000000001</v>
      </c>
      <c r="O22" s="83">
        <f t="shared" si="1"/>
        <v>1.968</v>
      </c>
      <c r="P22" s="83">
        <f t="shared" si="1"/>
        <v>2.1219999999999999</v>
      </c>
      <c r="Q22" s="83">
        <f t="shared" si="1"/>
        <v>2.101</v>
      </c>
      <c r="R22" s="83">
        <f t="shared" si="1"/>
        <v>2.202</v>
      </c>
      <c r="S22" s="83">
        <f t="shared" si="1"/>
        <v>2.1419999999999999</v>
      </c>
      <c r="T22" s="83">
        <f t="shared" si="1"/>
        <v>1.978</v>
      </c>
      <c r="U22" s="83">
        <f t="shared" si="1"/>
        <v>1.9159999999999999</v>
      </c>
      <c r="V22" s="83">
        <f t="shared" si="1"/>
        <v>2.8970000000000002</v>
      </c>
      <c r="W22" s="83">
        <f t="shared" si="1"/>
        <v>2.327</v>
      </c>
      <c r="X22" s="83">
        <f t="shared" si="1"/>
        <v>1.913</v>
      </c>
      <c r="Y22" s="83">
        <f t="shared" si="1"/>
        <v>1.917</v>
      </c>
      <c r="Z22" s="84" t="str">
        <f t="shared" si="1"/>
        <v/>
      </c>
      <c r="AA22" s="85">
        <f>SUM(AA17:AA21)</f>
        <v>113.624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25.71</v>
      </c>
      <c r="C26" s="72">
        <v>28.731000000000002</v>
      </c>
      <c r="D26" s="72">
        <v>24.449000000000002</v>
      </c>
      <c r="E26" s="72">
        <v>23.49</v>
      </c>
      <c r="F26" s="72">
        <v>22.12</v>
      </c>
      <c r="G26" s="72">
        <v>20.120999999999999</v>
      </c>
      <c r="H26" s="72">
        <v>19.872</v>
      </c>
      <c r="I26" s="72">
        <v>23.98</v>
      </c>
      <c r="J26" s="72">
        <v>26.52</v>
      </c>
      <c r="K26" s="72">
        <v>29.388999999999999</v>
      </c>
      <c r="L26" s="72">
        <v>29.718</v>
      </c>
      <c r="M26" s="72">
        <v>29.562999999999999</v>
      </c>
      <c r="N26" s="72">
        <v>26.99</v>
      </c>
      <c r="O26" s="72">
        <v>26.388999999999999</v>
      </c>
      <c r="P26" s="72">
        <v>32.715000000000003</v>
      </c>
      <c r="Q26" s="72">
        <v>23.469000000000001</v>
      </c>
      <c r="R26" s="72">
        <v>27.11</v>
      </c>
      <c r="S26" s="72">
        <v>28.65</v>
      </c>
      <c r="T26" s="72">
        <v>30.54</v>
      </c>
      <c r="U26" s="72">
        <v>27.38</v>
      </c>
      <c r="V26" s="72">
        <v>28.95</v>
      </c>
      <c r="W26" s="72">
        <v>26.94</v>
      </c>
      <c r="X26" s="72">
        <v>27.11</v>
      </c>
      <c r="Y26" s="72">
        <v>19.218</v>
      </c>
      <c r="Z26" s="73"/>
      <c r="AA26" s="74">
        <f>SUM(B26:Z26)</f>
        <v>629.12400000000014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25.71</v>
      </c>
      <c r="C28" s="57">
        <f t="shared" ref="C28:Z28" si="2">IF(LEN(C$2)&gt;0,SUM(C25:C27),"")</f>
        <v>28.731000000000002</v>
      </c>
      <c r="D28" s="57">
        <f t="shared" si="2"/>
        <v>24.449000000000002</v>
      </c>
      <c r="E28" s="57">
        <f t="shared" si="2"/>
        <v>23.49</v>
      </c>
      <c r="F28" s="57">
        <f t="shared" si="2"/>
        <v>22.12</v>
      </c>
      <c r="G28" s="57">
        <f t="shared" si="2"/>
        <v>20.120999999999999</v>
      </c>
      <c r="H28" s="57">
        <f t="shared" si="2"/>
        <v>19.872</v>
      </c>
      <c r="I28" s="57">
        <f t="shared" si="2"/>
        <v>23.98</v>
      </c>
      <c r="J28" s="57">
        <f t="shared" si="2"/>
        <v>26.52</v>
      </c>
      <c r="K28" s="57">
        <f t="shared" si="2"/>
        <v>29.388999999999999</v>
      </c>
      <c r="L28" s="57">
        <f t="shared" si="2"/>
        <v>29.718</v>
      </c>
      <c r="M28" s="57">
        <f t="shared" si="2"/>
        <v>29.562999999999999</v>
      </c>
      <c r="N28" s="57">
        <f t="shared" si="2"/>
        <v>26.99</v>
      </c>
      <c r="O28" s="57">
        <f t="shared" si="2"/>
        <v>26.388999999999999</v>
      </c>
      <c r="P28" s="57">
        <f t="shared" si="2"/>
        <v>32.715000000000003</v>
      </c>
      <c r="Q28" s="57">
        <f t="shared" si="2"/>
        <v>23.469000000000001</v>
      </c>
      <c r="R28" s="57">
        <f t="shared" si="2"/>
        <v>27.11</v>
      </c>
      <c r="S28" s="57">
        <f t="shared" si="2"/>
        <v>28.65</v>
      </c>
      <c r="T28" s="57">
        <f t="shared" si="2"/>
        <v>30.54</v>
      </c>
      <c r="U28" s="57">
        <f t="shared" si="2"/>
        <v>27.38</v>
      </c>
      <c r="V28" s="57">
        <f t="shared" si="2"/>
        <v>28.95</v>
      </c>
      <c r="W28" s="57">
        <f t="shared" si="2"/>
        <v>26.94</v>
      </c>
      <c r="X28" s="57">
        <f t="shared" si="2"/>
        <v>27.11</v>
      </c>
      <c r="Y28" s="57">
        <f t="shared" si="2"/>
        <v>19.218</v>
      </c>
      <c r="Z28" s="58" t="str">
        <f t="shared" si="2"/>
        <v/>
      </c>
      <c r="AA28" s="59">
        <f>SUM(AA25:AA27)</f>
        <v>629.12400000000014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25.71</v>
      </c>
      <c r="C47" s="83">
        <f t="shared" ref="C47:Z47" si="8">IF(LEN(C$2)&gt;0,C14+C22+C36,"")</f>
        <v>28.731000000000002</v>
      </c>
      <c r="D47" s="83">
        <f t="shared" si="8"/>
        <v>24.448999999999998</v>
      </c>
      <c r="E47" s="83">
        <f t="shared" si="8"/>
        <v>23.490000000000002</v>
      </c>
      <c r="F47" s="83">
        <f t="shared" si="8"/>
        <v>22.12</v>
      </c>
      <c r="G47" s="83">
        <f t="shared" si="8"/>
        <v>20.121000000000002</v>
      </c>
      <c r="H47" s="83">
        <f t="shared" si="8"/>
        <v>19.872</v>
      </c>
      <c r="I47" s="83">
        <f t="shared" si="8"/>
        <v>23.979999999999997</v>
      </c>
      <c r="J47" s="83">
        <f t="shared" si="8"/>
        <v>26.520000000000003</v>
      </c>
      <c r="K47" s="83">
        <f t="shared" si="8"/>
        <v>29.389000000000003</v>
      </c>
      <c r="L47" s="83">
        <f t="shared" si="8"/>
        <v>29.718</v>
      </c>
      <c r="M47" s="83">
        <f t="shared" si="8"/>
        <v>29.563000000000002</v>
      </c>
      <c r="N47" s="83">
        <f t="shared" si="8"/>
        <v>26.990000000000002</v>
      </c>
      <c r="O47" s="83">
        <f t="shared" si="8"/>
        <v>26.388999999999999</v>
      </c>
      <c r="P47" s="83">
        <f t="shared" si="8"/>
        <v>32.715000000000003</v>
      </c>
      <c r="Q47" s="83">
        <f t="shared" si="8"/>
        <v>23.469000000000001</v>
      </c>
      <c r="R47" s="83">
        <f t="shared" si="8"/>
        <v>27.11</v>
      </c>
      <c r="S47" s="83">
        <f t="shared" si="8"/>
        <v>28.649999999999995</v>
      </c>
      <c r="T47" s="83">
        <f t="shared" si="8"/>
        <v>30.540000000000003</v>
      </c>
      <c r="U47" s="83">
        <f t="shared" si="8"/>
        <v>27.38</v>
      </c>
      <c r="V47" s="83">
        <f t="shared" si="8"/>
        <v>28.949999999999996</v>
      </c>
      <c r="W47" s="83">
        <f t="shared" si="8"/>
        <v>26.939999999999998</v>
      </c>
      <c r="X47" s="83">
        <f t="shared" si="8"/>
        <v>27.110000000000003</v>
      </c>
      <c r="Y47" s="83">
        <f t="shared" si="8"/>
        <v>19.218000000000004</v>
      </c>
      <c r="Z47" s="84" t="str">
        <f t="shared" si="8"/>
        <v/>
      </c>
      <c r="AA47" s="100">
        <f>SUM(B47:Z47)</f>
        <v>629.12400000000002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44409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25.71</v>
      </c>
      <c r="C4" s="18">
        <v>28.731000000000002</v>
      </c>
      <c r="D4" s="18">
        <v>24.449000000000002</v>
      </c>
      <c r="E4" s="18">
        <v>23.490000000000002</v>
      </c>
      <c r="F4" s="18">
        <v>22.119999999999997</v>
      </c>
      <c r="G4" s="18">
        <v>20.120999999999999</v>
      </c>
      <c r="H4" s="18">
        <v>19.872</v>
      </c>
      <c r="I4" s="18">
        <v>23.98</v>
      </c>
      <c r="J4" s="18">
        <v>26.52</v>
      </c>
      <c r="K4" s="18">
        <v>29.389000000000003</v>
      </c>
      <c r="L4" s="18">
        <v>29.718000000000004</v>
      </c>
      <c r="M4" s="18">
        <v>29.562999999999999</v>
      </c>
      <c r="N4" s="18">
        <v>26.990000000000002</v>
      </c>
      <c r="O4" s="18">
        <v>26.389000000000003</v>
      </c>
      <c r="P4" s="18">
        <v>32.714999999999996</v>
      </c>
      <c r="Q4" s="18">
        <v>23.469000000000001</v>
      </c>
      <c r="R4" s="18">
        <v>27.110000000000003</v>
      </c>
      <c r="S4" s="18">
        <v>28.65</v>
      </c>
      <c r="T4" s="18">
        <v>30.54</v>
      </c>
      <c r="U4" s="18">
        <v>27.380000000000003</v>
      </c>
      <c r="V4" s="18">
        <v>28.95</v>
      </c>
      <c r="W4" s="18">
        <v>26.94</v>
      </c>
      <c r="X4" s="18">
        <v>27.110000000000003</v>
      </c>
      <c r="Y4" s="18">
        <v>19.218</v>
      </c>
      <c r="Z4" s="19"/>
      <c r="AA4" s="20">
        <f>SUM(B4:Z4)</f>
        <v>629.12400000000014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179.16</v>
      </c>
      <c r="C7" s="28">
        <v>183.04</v>
      </c>
      <c r="D7" s="28">
        <v>152.08000000000001</v>
      </c>
      <c r="E7" s="28">
        <v>137.41999999999999</v>
      </c>
      <c r="F7" s="28">
        <v>107.2</v>
      </c>
      <c r="G7" s="28">
        <v>105.57</v>
      </c>
      <c r="H7" s="28">
        <v>102</v>
      </c>
      <c r="I7" s="28">
        <v>92.07</v>
      </c>
      <c r="J7" s="28">
        <v>93.47</v>
      </c>
      <c r="K7" s="28">
        <v>95.95</v>
      </c>
      <c r="L7" s="28">
        <v>104.16</v>
      </c>
      <c r="M7" s="28">
        <v>130.1</v>
      </c>
      <c r="N7" s="28">
        <v>151.16999999999999</v>
      </c>
      <c r="O7" s="28">
        <v>148.1</v>
      </c>
      <c r="P7" s="28">
        <v>148</v>
      </c>
      <c r="Q7" s="28">
        <v>145.94999999999999</v>
      </c>
      <c r="R7" s="28">
        <v>157.51</v>
      </c>
      <c r="S7" s="28">
        <v>178.9</v>
      </c>
      <c r="T7" s="28">
        <v>176.83</v>
      </c>
      <c r="U7" s="28">
        <v>164.89</v>
      </c>
      <c r="V7" s="28">
        <v>180.97</v>
      </c>
      <c r="W7" s="28">
        <v>164.89</v>
      </c>
      <c r="X7" s="28">
        <v>182.98</v>
      </c>
      <c r="Y7" s="28">
        <v>167.73</v>
      </c>
      <c r="Z7" s="29"/>
      <c r="AA7" s="30">
        <v>143.7558333333333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>
        <v>0.309</v>
      </c>
      <c r="L13" s="52">
        <v>0.26800000000000002</v>
      </c>
      <c r="M13" s="52">
        <v>2.8929999999999998</v>
      </c>
      <c r="N13" s="52"/>
      <c r="O13" s="52">
        <v>1.0589999999999999</v>
      </c>
      <c r="P13" s="52">
        <v>9.39</v>
      </c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13.919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0.309</v>
      </c>
      <c r="L14" s="57">
        <f t="shared" si="0"/>
        <v>0.26800000000000002</v>
      </c>
      <c r="M14" s="57">
        <f t="shared" si="0"/>
        <v>2.8929999999999998</v>
      </c>
      <c r="N14" s="57">
        <f t="shared" si="0"/>
        <v>0</v>
      </c>
      <c r="O14" s="57">
        <f t="shared" si="0"/>
        <v>1.0589999999999999</v>
      </c>
      <c r="P14" s="57">
        <f t="shared" si="0"/>
        <v>9.39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13.919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>
        <v>0.57200000000000006</v>
      </c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0.57200000000000006</v>
      </c>
    </row>
    <row r="19" spans="1:27" ht="24.95" customHeight="1" x14ac:dyDescent="0.2">
      <c r="A19" s="70" t="s">
        <v>14</v>
      </c>
      <c r="B19" s="75">
        <v>25.71</v>
      </c>
      <c r="C19" s="76">
        <v>28.158999999999999</v>
      </c>
      <c r="D19" s="76">
        <v>24.449000000000002</v>
      </c>
      <c r="E19" s="76">
        <v>23.490000000000002</v>
      </c>
      <c r="F19" s="76">
        <v>22.119999999999997</v>
      </c>
      <c r="G19" s="76">
        <v>20.120999999999999</v>
      </c>
      <c r="H19" s="76">
        <v>19.872</v>
      </c>
      <c r="I19" s="76">
        <v>23.98</v>
      </c>
      <c r="J19" s="76">
        <v>26.52</v>
      </c>
      <c r="K19" s="76">
        <v>29.080000000000002</v>
      </c>
      <c r="L19" s="76">
        <v>29.450000000000003</v>
      </c>
      <c r="M19" s="76">
        <v>26.669999999999998</v>
      </c>
      <c r="N19" s="76">
        <v>26.990000000000002</v>
      </c>
      <c r="O19" s="76">
        <v>25.330000000000002</v>
      </c>
      <c r="P19" s="76">
        <v>23.324999999999999</v>
      </c>
      <c r="Q19" s="76">
        <v>23.469000000000001</v>
      </c>
      <c r="R19" s="76">
        <v>27.110000000000003</v>
      </c>
      <c r="S19" s="76">
        <v>28.65</v>
      </c>
      <c r="T19" s="76">
        <v>30.54</v>
      </c>
      <c r="U19" s="76">
        <v>27.380000000000003</v>
      </c>
      <c r="V19" s="76">
        <v>28.95</v>
      </c>
      <c r="W19" s="76">
        <v>26.94</v>
      </c>
      <c r="X19" s="76">
        <v>27.110000000000003</v>
      </c>
      <c r="Y19" s="76">
        <v>19.218</v>
      </c>
      <c r="Z19" s="73"/>
      <c r="AA19" s="74">
        <f>SUM(B19:Z19)</f>
        <v>614.63300000000015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25.71</v>
      </c>
      <c r="C22" s="83">
        <f t="shared" si="1"/>
        <v>28.730999999999998</v>
      </c>
      <c r="D22" s="83">
        <f t="shared" si="1"/>
        <v>24.449000000000002</v>
      </c>
      <c r="E22" s="83">
        <f t="shared" si="1"/>
        <v>23.490000000000002</v>
      </c>
      <c r="F22" s="83">
        <f t="shared" si="1"/>
        <v>22.119999999999997</v>
      </c>
      <c r="G22" s="83">
        <f t="shared" si="1"/>
        <v>20.120999999999999</v>
      </c>
      <c r="H22" s="83">
        <f t="shared" si="1"/>
        <v>19.872</v>
      </c>
      <c r="I22" s="83">
        <f t="shared" si="1"/>
        <v>23.98</v>
      </c>
      <c r="J22" s="83">
        <f t="shared" si="1"/>
        <v>26.52</v>
      </c>
      <c r="K22" s="83">
        <f t="shared" si="1"/>
        <v>29.080000000000002</v>
      </c>
      <c r="L22" s="83">
        <f t="shared" si="1"/>
        <v>29.450000000000003</v>
      </c>
      <c r="M22" s="83">
        <f t="shared" si="1"/>
        <v>26.669999999999998</v>
      </c>
      <c r="N22" s="83">
        <f t="shared" si="1"/>
        <v>26.990000000000002</v>
      </c>
      <c r="O22" s="83">
        <f t="shared" si="1"/>
        <v>25.330000000000002</v>
      </c>
      <c r="P22" s="83">
        <f t="shared" si="1"/>
        <v>23.324999999999999</v>
      </c>
      <c r="Q22" s="83">
        <f t="shared" si="1"/>
        <v>23.469000000000001</v>
      </c>
      <c r="R22" s="83">
        <f t="shared" si="1"/>
        <v>27.110000000000003</v>
      </c>
      <c r="S22" s="83">
        <f t="shared" si="1"/>
        <v>28.65</v>
      </c>
      <c r="T22" s="83">
        <f t="shared" si="1"/>
        <v>30.54</v>
      </c>
      <c r="U22" s="83">
        <f t="shared" si="1"/>
        <v>27.380000000000003</v>
      </c>
      <c r="V22" s="83">
        <f t="shared" si="1"/>
        <v>28.95</v>
      </c>
      <c r="W22" s="83">
        <f t="shared" si="1"/>
        <v>26.94</v>
      </c>
      <c r="X22" s="83">
        <f t="shared" si="1"/>
        <v>27.110000000000003</v>
      </c>
      <c r="Y22" s="83">
        <f t="shared" si="1"/>
        <v>19.218</v>
      </c>
      <c r="Z22" s="84">
        <f t="shared" si="1"/>
        <v>0</v>
      </c>
      <c r="AA22" s="85">
        <f t="shared" si="1"/>
        <v>615.20500000000015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25.71</v>
      </c>
      <c r="C26" s="72">
        <v>28.731000000000002</v>
      </c>
      <c r="D26" s="72">
        <v>24.449000000000002</v>
      </c>
      <c r="E26" s="72">
        <v>23.49</v>
      </c>
      <c r="F26" s="72">
        <v>22.12</v>
      </c>
      <c r="G26" s="72">
        <v>20.120999999999999</v>
      </c>
      <c r="H26" s="72">
        <v>19.872</v>
      </c>
      <c r="I26" s="72">
        <v>23.98</v>
      </c>
      <c r="J26" s="72">
        <v>26.52</v>
      </c>
      <c r="K26" s="72">
        <v>29.388999999999999</v>
      </c>
      <c r="L26" s="72">
        <v>29.718</v>
      </c>
      <c r="M26" s="72">
        <v>29.562999999999999</v>
      </c>
      <c r="N26" s="72">
        <v>26.99</v>
      </c>
      <c r="O26" s="72">
        <v>26.388999999999999</v>
      </c>
      <c r="P26" s="72">
        <v>32.715000000000003</v>
      </c>
      <c r="Q26" s="72">
        <v>23.469000000000001</v>
      </c>
      <c r="R26" s="72">
        <v>27.11</v>
      </c>
      <c r="S26" s="72">
        <v>28.65</v>
      </c>
      <c r="T26" s="72">
        <v>30.54</v>
      </c>
      <c r="U26" s="72">
        <v>27.38</v>
      </c>
      <c r="V26" s="72">
        <v>28.95</v>
      </c>
      <c r="W26" s="72">
        <v>26.94</v>
      </c>
      <c r="X26" s="72">
        <v>27.11</v>
      </c>
      <c r="Y26" s="72">
        <v>19.218</v>
      </c>
      <c r="Z26" s="73"/>
      <c r="AA26" s="74">
        <f>SUM(B26:Z26)</f>
        <v>629.12400000000014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25.71</v>
      </c>
      <c r="C28" s="57">
        <f t="shared" si="2"/>
        <v>28.731000000000002</v>
      </c>
      <c r="D28" s="57">
        <f t="shared" si="2"/>
        <v>24.449000000000002</v>
      </c>
      <c r="E28" s="57">
        <f t="shared" si="2"/>
        <v>23.49</v>
      </c>
      <c r="F28" s="57">
        <f t="shared" si="2"/>
        <v>22.12</v>
      </c>
      <c r="G28" s="57">
        <f t="shared" si="2"/>
        <v>20.120999999999999</v>
      </c>
      <c r="H28" s="57">
        <f t="shared" si="2"/>
        <v>19.872</v>
      </c>
      <c r="I28" s="57">
        <f t="shared" si="2"/>
        <v>23.98</v>
      </c>
      <c r="J28" s="57">
        <f t="shared" si="2"/>
        <v>26.52</v>
      </c>
      <c r="K28" s="57">
        <f t="shared" si="2"/>
        <v>29.388999999999999</v>
      </c>
      <c r="L28" s="57">
        <f t="shared" si="2"/>
        <v>29.718</v>
      </c>
      <c r="M28" s="57">
        <f t="shared" si="2"/>
        <v>29.562999999999999</v>
      </c>
      <c r="N28" s="57">
        <f t="shared" si="2"/>
        <v>26.99</v>
      </c>
      <c r="O28" s="57">
        <f t="shared" si="2"/>
        <v>26.388999999999999</v>
      </c>
      <c r="P28" s="57">
        <f t="shared" si="2"/>
        <v>32.715000000000003</v>
      </c>
      <c r="Q28" s="57">
        <f t="shared" si="2"/>
        <v>23.469000000000001</v>
      </c>
      <c r="R28" s="57">
        <f t="shared" si="2"/>
        <v>27.11</v>
      </c>
      <c r="S28" s="57">
        <f t="shared" si="2"/>
        <v>28.65</v>
      </c>
      <c r="T28" s="57">
        <f t="shared" si="2"/>
        <v>30.54</v>
      </c>
      <c r="U28" s="57">
        <f t="shared" si="2"/>
        <v>27.38</v>
      </c>
      <c r="V28" s="57">
        <f t="shared" si="2"/>
        <v>28.95</v>
      </c>
      <c r="W28" s="57">
        <f t="shared" si="2"/>
        <v>26.94</v>
      </c>
      <c r="X28" s="57">
        <f t="shared" si="2"/>
        <v>27.11</v>
      </c>
      <c r="Y28" s="57">
        <f t="shared" si="2"/>
        <v>19.218</v>
      </c>
      <c r="Z28" s="58">
        <f t="shared" si="2"/>
        <v>0</v>
      </c>
      <c r="AA28" s="59">
        <f t="shared" si="2"/>
        <v>629.12400000000014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25.71</v>
      </c>
      <c r="C47" s="83">
        <f t="shared" ref="C47:Z47" si="8">SUM(C10:C13)+C22+C36</f>
        <v>28.730999999999998</v>
      </c>
      <c r="D47" s="83">
        <f t="shared" si="8"/>
        <v>24.449000000000002</v>
      </c>
      <c r="E47" s="83">
        <f t="shared" si="8"/>
        <v>23.490000000000002</v>
      </c>
      <c r="F47" s="83">
        <f t="shared" si="8"/>
        <v>22.119999999999997</v>
      </c>
      <c r="G47" s="83">
        <f t="shared" si="8"/>
        <v>20.120999999999999</v>
      </c>
      <c r="H47" s="83">
        <f t="shared" si="8"/>
        <v>19.872</v>
      </c>
      <c r="I47" s="83">
        <f t="shared" si="8"/>
        <v>23.98</v>
      </c>
      <c r="J47" s="83">
        <f t="shared" si="8"/>
        <v>26.52</v>
      </c>
      <c r="K47" s="83">
        <f t="shared" si="8"/>
        <v>29.389000000000003</v>
      </c>
      <c r="L47" s="83">
        <f t="shared" si="8"/>
        <v>29.718000000000004</v>
      </c>
      <c r="M47" s="83">
        <f t="shared" si="8"/>
        <v>29.562999999999999</v>
      </c>
      <c r="N47" s="83">
        <f t="shared" si="8"/>
        <v>26.990000000000002</v>
      </c>
      <c r="O47" s="83">
        <f t="shared" si="8"/>
        <v>26.389000000000003</v>
      </c>
      <c r="P47" s="83">
        <f t="shared" si="8"/>
        <v>32.715000000000003</v>
      </c>
      <c r="Q47" s="83">
        <f t="shared" si="8"/>
        <v>23.469000000000001</v>
      </c>
      <c r="R47" s="83">
        <f t="shared" si="8"/>
        <v>27.110000000000003</v>
      </c>
      <c r="S47" s="83">
        <f t="shared" si="8"/>
        <v>28.65</v>
      </c>
      <c r="T47" s="83">
        <f t="shared" si="8"/>
        <v>30.54</v>
      </c>
      <c r="U47" s="83">
        <f t="shared" si="8"/>
        <v>27.380000000000003</v>
      </c>
      <c r="V47" s="83">
        <f t="shared" si="8"/>
        <v>28.95</v>
      </c>
      <c r="W47" s="83">
        <f t="shared" si="8"/>
        <v>26.94</v>
      </c>
      <c r="X47" s="83">
        <f t="shared" si="8"/>
        <v>27.110000000000003</v>
      </c>
      <c r="Y47" s="83">
        <f t="shared" si="8"/>
        <v>19.218</v>
      </c>
      <c r="Z47" s="84">
        <f t="shared" si="8"/>
        <v>0</v>
      </c>
      <c r="AA47" s="100">
        <f>SUM(B47:Z47)</f>
        <v>629.12400000000014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O20" sqref="O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44409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2021-07-31T20:12:25Z</dcterms:created>
  <dcterms:modified xsi:type="dcterms:W3CDTF">2021-07-31T20:12:26Z</dcterms:modified>
</cp:coreProperties>
</file>