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[1]SPOT_Orders_OverView_01!$A$18:$A$36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<sst xmlns="http://schemas.openxmlformats.org/spreadsheetml/2006/main" count="110" uniqueCount="49">
  <si>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30/07/2021 23:20:29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</si>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</sst>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238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70</c:v>
                </c:pt>
                <c:pt idx="12">
                  <c:v>19.995999999999999</c:v>
                </c:pt>
                <c:pt idx="13">
                  <c:v>31.7</c:v>
                </c:pt>
                <c:pt idx="14">
                  <c:v>65</c:v>
                </c:pt>
                <c:pt idx="15">
                  <c:v>70</c:v>
                </c:pt>
                <c:pt idx="16">
                  <c:v>12.622999999999999</c:v>
                </c:pt>
                <c:pt idx="17">
                  <c:v>15.904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48.330999999999996</c:v>
                </c:pt>
                <c:pt idx="1">
                  <c:v>9.109</c:v>
                </c:pt>
                <c:pt idx="2">
                  <c:v>19.585000000000001</c:v>
                </c:pt>
                <c:pt idx="3">
                  <c:v>11.025</c:v>
                </c:pt>
                <c:pt idx="4">
                  <c:v>8.2959999999999994</c:v>
                </c:pt>
                <c:pt idx="5">
                  <c:v>2.3029999999999999</c:v>
                </c:pt>
                <c:pt idx="6">
                  <c:v>3.5510000000000002</c:v>
                </c:pt>
                <c:pt idx="7">
                  <c:v>3.3450000000000002</c:v>
                </c:pt>
                <c:pt idx="8">
                  <c:v>5.5140000000000002</c:v>
                </c:pt>
                <c:pt idx="9">
                  <c:v>4.2549999999999999</c:v>
                </c:pt>
                <c:pt idx="10">
                  <c:v>3.6759999999999997</c:v>
                </c:pt>
                <c:pt idx="11">
                  <c:v>2.2989999999999999</c:v>
                </c:pt>
                <c:pt idx="12">
                  <c:v>3.2879999999999998</c:v>
                </c:pt>
                <c:pt idx="13">
                  <c:v>6.7510000000000003</c:v>
                </c:pt>
                <c:pt idx="14">
                  <c:v>4.992</c:v>
                </c:pt>
                <c:pt idx="15">
                  <c:v>4.9059999999999997</c:v>
                </c:pt>
                <c:pt idx="16">
                  <c:v>0.4</c:v>
                </c:pt>
                <c:pt idx="17">
                  <c:v>0.4</c:v>
                </c:pt>
                <c:pt idx="18">
                  <c:v>1.5409999999999999</c:v>
                </c:pt>
                <c:pt idx="19">
                  <c:v>3.2880000000000003</c:v>
                </c:pt>
                <c:pt idx="20">
                  <c:v>0.4</c:v>
                </c:pt>
                <c:pt idx="21">
                  <c:v>1.865</c:v>
                </c:pt>
                <c:pt idx="22">
                  <c:v>3.0670000000000002</c:v>
                </c:pt>
                <c:pt idx="23">
                  <c:v>5.3109999999999999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50.003999999999998</c:v>
                </c:pt>
                <c:pt idx="13">
                  <c:v>38.299999999999997</c:v>
                </c:pt>
                <c:pt idx="16">
                  <c:v>57.377000000000002</c:v>
                </c:pt>
                <c:pt idx="17">
                  <c:v>54.096000000000004</c:v>
                </c:pt>
                <c:pt idx="18">
                  <c:v>70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110344"/>
        <c:axId val="385110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307.255</c:v>
                </c:pt>
                <c:pt idx="1">
                  <c:v>20.176999999999996</c:v>
                </c:pt>
                <c:pt idx="2">
                  <c:v>30.052</c:v>
                </c:pt>
                <c:pt idx="3">
                  <c:v>16.913</c:v>
                </c:pt>
                <c:pt idx="4">
                  <c:v>18.491</c:v>
                </c:pt>
                <c:pt idx="5">
                  <c:v>12.025</c:v>
                </c:pt>
                <c:pt idx="6">
                  <c:v>13.633000000000001</c:v>
                </c:pt>
                <c:pt idx="7">
                  <c:v>14.406000000000001</c:v>
                </c:pt>
                <c:pt idx="8">
                  <c:v>18.907999999999998</c:v>
                </c:pt>
                <c:pt idx="9">
                  <c:v>17.544</c:v>
                </c:pt>
                <c:pt idx="10">
                  <c:v>17.654</c:v>
                </c:pt>
                <c:pt idx="11">
                  <c:v>93.517999999999972</c:v>
                </c:pt>
                <c:pt idx="12">
                  <c:v>98.82</c:v>
                </c:pt>
                <c:pt idx="13">
                  <c:v>94.046999999999997</c:v>
                </c:pt>
                <c:pt idx="14">
                  <c:v>84.140999999999991</c:v>
                </c:pt>
                <c:pt idx="15">
                  <c:v>90.522999999999996</c:v>
                </c:pt>
                <c:pt idx="16">
                  <c:v>83.848000000000027</c:v>
                </c:pt>
                <c:pt idx="17">
                  <c:v>80.222000000000008</c:v>
                </c:pt>
                <c:pt idx="18">
                  <c:v>84.48</c:v>
                </c:pt>
                <c:pt idx="19">
                  <c:v>85.339000000000013</c:v>
                </c:pt>
                <c:pt idx="20">
                  <c:v>83.815000000000026</c:v>
                </c:pt>
                <c:pt idx="21">
                  <c:v>84.827999999999989</c:v>
                </c:pt>
                <c:pt idx="22">
                  <c:v>88.623000000000005</c:v>
                </c:pt>
                <c:pt idx="23">
                  <c:v>96.935999999999993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10344"/>
        <c:axId val="385110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</c:v>
                </c:pt>
                <c:pt idx="1">
                  <c:v>150.1</c:v>
                </c:pt>
                <c:pt idx="2">
                  <c:v>150.1</c:v>
                </c:pt>
                <c:pt idx="3">
                  <c:v>121.84</c:v>
                </c:pt>
                <c:pt idx="4">
                  <c:v>111.39</c:v>
                </c:pt>
                <c:pt idx="5">
                  <c:v>104.46</c:v>
                </c:pt>
                <c:pt idx="6">
                  <c:v>102.84</c:v>
                </c:pt>
                <c:pt idx="7">
                  <c:v>102.87</c:v>
                </c:pt>
                <c:pt idx="8">
                  <c:v>122</c:v>
                </c:pt>
                <c:pt idx="9">
                  <c:v>120.89</c:v>
                </c:pt>
                <c:pt idx="10">
                  <c:v>123.42</c:v>
                </c:pt>
                <c:pt idx="11">
                  <c:v>153</c:v>
                </c:pt>
                <c:pt idx="12">
                  <c:v>163</c:v>
                </c:pt>
                <c:pt idx="13">
                  <c:v>163</c:v>
                </c:pt>
                <c:pt idx="14">
                  <c:v>160.1</c:v>
                </c:pt>
                <c:pt idx="15">
                  <c:v>163</c:v>
                </c:pt>
                <c:pt idx="16">
                  <c:v>159.35</c:v>
                </c:pt>
                <c:pt idx="17">
                  <c:v>159.35</c:v>
                </c:pt>
                <c:pt idx="18">
                  <c:v>160.36000000000001</c:v>
                </c:pt>
                <c:pt idx="19">
                  <c:v>163.19999999999999</c:v>
                </c:pt>
                <c:pt idx="20">
                  <c:v>160.25</c:v>
                </c:pt>
                <c:pt idx="21">
                  <c:v>162.11000000000001</c:v>
                </c:pt>
                <c:pt idx="22">
                  <c:v>163.35</c:v>
                </c:pt>
                <c:pt idx="23">
                  <c:v>166.01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11520"/>
        <c:axId val="385111128"/>
      </c:lineChart>
      <c:catAx>
        <c:axId val="385110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10736"/>
        <c:crosses val="autoZero"/>
        <c:auto val="1"/>
        <c:lblAlgn val="ctr"/>
        <c:lblOffset val="100"/>
        <c:noMultiLvlLbl val="0"/>
      </c:catAx>
      <c:valAx>
        <c:axId val="38511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10344"/>
        <c:crosses val="autoZero"/>
        <c:crossBetween val="between"/>
      </c:valAx>
      <c:valAx>
        <c:axId val="385111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11520"/>
        <c:crosses val="max"/>
        <c:crossBetween val="between"/>
      </c:valAx>
      <c:catAx>
        <c:axId val="385111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111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813.22299999999996</v>
          </cell>
        </row>
        <row r="28">
          <cell r="C28">
            <v>339.77700000000004</v>
          </cell>
        </row>
        <row r="29">
          <cell r="C29">
            <v>0</v>
          </cell>
        </row>
        <row r="30">
          <cell r="C30">
            <v>157.49800000000005</v>
          </cell>
        </row>
        <row r="31">
          <cell r="C31">
            <v>0</v>
          </cell>
        </row>
        <row r="32">
          <cell r="C32">
            <v>15.812999999999999</v>
          </cell>
        </row>
        <row r="33">
          <cell r="C33">
            <v>309.89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171.56799999999998</v>
          </cell>
        </row>
        <row r="40">
          <cell r="C40">
            <v>453.077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916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95.552999999999983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190</v>
          </cell>
          <cell r="C7">
            <v>150.1</v>
          </cell>
          <cell r="D7">
            <v>150.1</v>
          </cell>
          <cell r="E7">
            <v>121.84</v>
          </cell>
          <cell r="F7">
            <v>111.39</v>
          </cell>
          <cell r="G7">
            <v>104.46</v>
          </cell>
          <cell r="H7">
            <v>102.84</v>
          </cell>
          <cell r="I7">
            <v>102.87</v>
          </cell>
          <cell r="J7">
            <v>122</v>
          </cell>
          <cell r="K7">
            <v>120.89</v>
          </cell>
          <cell r="L7">
            <v>123.42</v>
          </cell>
          <cell r="M7">
            <v>153</v>
          </cell>
          <cell r="N7">
            <v>163</v>
          </cell>
          <cell r="O7">
            <v>163</v>
          </cell>
          <cell r="P7">
            <v>160.1</v>
          </cell>
          <cell r="Q7">
            <v>163</v>
          </cell>
          <cell r="R7">
            <v>159.35</v>
          </cell>
          <cell r="S7">
            <v>159.35</v>
          </cell>
          <cell r="T7">
            <v>160.36000000000001</v>
          </cell>
          <cell r="U7">
            <v>163.19999999999999</v>
          </cell>
          <cell r="V7">
            <v>160.25</v>
          </cell>
          <cell r="W7">
            <v>162.11000000000001</v>
          </cell>
          <cell r="X7">
            <v>163.35</v>
          </cell>
          <cell r="Y7">
            <v>166.01</v>
          </cell>
        </row>
        <row r="27">
          <cell r="B27">
            <v>1</v>
          </cell>
          <cell r="C27">
            <v>1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70</v>
          </cell>
          <cell r="N27">
            <v>19.995999999999999</v>
          </cell>
          <cell r="O27">
            <v>31.7</v>
          </cell>
          <cell r="P27">
            <v>65</v>
          </cell>
          <cell r="Q27">
            <v>70</v>
          </cell>
          <cell r="R27">
            <v>12.622999999999999</v>
          </cell>
          <cell r="S27">
            <v>15.904</v>
          </cell>
          <cell r="U27">
            <v>70</v>
          </cell>
          <cell r="V27">
            <v>70</v>
          </cell>
          <cell r="W27">
            <v>70</v>
          </cell>
          <cell r="X27">
            <v>70</v>
          </cell>
        </row>
        <row r="32">
          <cell r="B32">
            <v>146</v>
          </cell>
        </row>
        <row r="33">
          <cell r="B33">
            <v>91</v>
          </cell>
        </row>
        <row r="38">
          <cell r="N38">
            <v>5.0039999999999996</v>
          </cell>
        </row>
        <row r="46">
          <cell r="N46">
            <v>45</v>
          </cell>
          <cell r="O46">
            <v>38.299999999999997</v>
          </cell>
          <cell r="S46">
            <v>26</v>
          </cell>
          <cell r="T46">
            <v>26</v>
          </cell>
          <cell r="Y46">
            <v>26</v>
          </cell>
        </row>
        <row r="49">
          <cell r="R49">
            <v>57.377000000000002</v>
          </cell>
          <cell r="S49">
            <v>28.096</v>
          </cell>
          <cell r="T49">
            <v>44</v>
          </cell>
          <cell r="Y49">
            <v>44</v>
          </cell>
        </row>
        <row r="57">
          <cell r="B57">
            <v>48.330999999999996</v>
          </cell>
          <cell r="C57">
            <v>9.109</v>
          </cell>
          <cell r="D57">
            <v>19.585000000000001</v>
          </cell>
          <cell r="E57">
            <v>11.025</v>
          </cell>
          <cell r="F57">
            <v>8.2959999999999994</v>
          </cell>
          <cell r="G57">
            <v>2.3029999999999999</v>
          </cell>
          <cell r="H57">
            <v>3.5510000000000002</v>
          </cell>
          <cell r="I57">
            <v>3.3450000000000002</v>
          </cell>
          <cell r="J57">
            <v>5.5140000000000002</v>
          </cell>
          <cell r="K57">
            <v>4.2549999999999999</v>
          </cell>
          <cell r="L57">
            <v>3.6759999999999997</v>
          </cell>
          <cell r="M57">
            <v>2.2989999999999999</v>
          </cell>
          <cell r="N57">
            <v>3.2879999999999998</v>
          </cell>
          <cell r="O57">
            <v>6.7510000000000003</v>
          </cell>
          <cell r="P57">
            <v>4.992</v>
          </cell>
          <cell r="Q57">
            <v>4.9059999999999997</v>
          </cell>
          <cell r="R57">
            <v>0.4</v>
          </cell>
          <cell r="S57">
            <v>0.4</v>
          </cell>
          <cell r="T57">
            <v>1.5409999999999999</v>
          </cell>
          <cell r="U57">
            <v>3.2880000000000003</v>
          </cell>
          <cell r="V57">
            <v>0.4</v>
          </cell>
          <cell r="W57">
            <v>1.865</v>
          </cell>
          <cell r="X57">
            <v>3.0670000000000002</v>
          </cell>
          <cell r="Y57">
            <v>5.3109999999999999</v>
          </cell>
        </row>
        <row r="63">
          <cell r="B63">
            <v>0.65700000000000003</v>
          </cell>
          <cell r="C63">
            <v>0.65500000000000003</v>
          </cell>
          <cell r="D63">
            <v>0.65400000000000003</v>
          </cell>
          <cell r="E63">
            <v>0.65300000000000002</v>
          </cell>
          <cell r="F63">
            <v>0.65300000000000002</v>
          </cell>
          <cell r="G63">
            <v>0.65900000000000003</v>
          </cell>
          <cell r="H63">
            <v>0.66600000000000004</v>
          </cell>
          <cell r="I63">
            <v>0.67700000000000005</v>
          </cell>
          <cell r="J63">
            <v>0.68100000000000005</v>
          </cell>
          <cell r="K63">
            <v>0.68400000000000005</v>
          </cell>
          <cell r="L63">
            <v>0.68300000000000005</v>
          </cell>
          <cell r="M63">
            <v>0.68100000000000005</v>
          </cell>
          <cell r="N63">
            <v>0.68</v>
          </cell>
          <cell r="O63">
            <v>0.67700000000000005</v>
          </cell>
          <cell r="P63">
            <v>0.67400000000000004</v>
          </cell>
          <cell r="Q63">
            <v>0.67100000000000004</v>
          </cell>
          <cell r="R63">
            <v>0.66900000000000004</v>
          </cell>
          <cell r="S63">
            <v>0.66300000000000003</v>
          </cell>
          <cell r="T63">
            <v>0.66200000000000003</v>
          </cell>
          <cell r="U63">
            <v>0.65700000000000003</v>
          </cell>
          <cell r="V63">
            <v>0.64900000000000002</v>
          </cell>
          <cell r="W63">
            <v>0.64600000000000002</v>
          </cell>
          <cell r="X63">
            <v>0.64200000000000002</v>
          </cell>
          <cell r="Y63">
            <v>0.52</v>
          </cell>
        </row>
        <row r="64">
          <cell r="B64">
            <v>20.266999999999999</v>
          </cell>
          <cell r="C64">
            <v>9.4130000000000003</v>
          </cell>
          <cell r="D64">
            <v>8.8130000000000006</v>
          </cell>
          <cell r="E64">
            <v>4.2350000000000003</v>
          </cell>
          <cell r="F64">
            <v>8.5419999999999998</v>
          </cell>
          <cell r="G64">
            <v>8.0640000000000001</v>
          </cell>
          <cell r="H64">
            <v>8.4169999999999998</v>
          </cell>
          <cell r="I64">
            <v>9.3849999999999998</v>
          </cell>
          <cell r="J64">
            <v>11.712999999999999</v>
          </cell>
          <cell r="K64">
            <v>11.605</v>
          </cell>
          <cell r="L64">
            <v>12.295</v>
          </cell>
          <cell r="M64">
            <v>20.538</v>
          </cell>
          <cell r="N64">
            <v>24.852</v>
          </cell>
          <cell r="O64">
            <v>16.619</v>
          </cell>
          <cell r="P64">
            <v>13.475</v>
          </cell>
          <cell r="Q64">
            <v>14.946</v>
          </cell>
          <cell r="R64">
            <v>12.779</v>
          </cell>
          <cell r="S64">
            <v>9.1590000000000007</v>
          </cell>
          <cell r="T64">
            <v>12.276999999999999</v>
          </cell>
          <cell r="U64">
            <v>11.394</v>
          </cell>
          <cell r="V64">
            <v>12.766</v>
          </cell>
          <cell r="W64">
            <v>12.317</v>
          </cell>
          <cell r="X64">
            <v>14.914</v>
          </cell>
          <cell r="Y64">
            <v>21.105</v>
          </cell>
        </row>
      </sheetData>
      <sheetData sheetId="17">
        <row r="10">
          <cell r="B10">
            <v>1</v>
          </cell>
          <cell r="C10">
            <v>1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70</v>
          </cell>
          <cell r="N10">
            <v>70</v>
          </cell>
          <cell r="O10">
            <v>70</v>
          </cell>
          <cell r="P10">
            <v>65</v>
          </cell>
          <cell r="Q10">
            <v>70</v>
          </cell>
          <cell r="R10">
            <v>70</v>
          </cell>
          <cell r="S10">
            <v>70</v>
          </cell>
          <cell r="T10">
            <v>70</v>
          </cell>
          <cell r="U10">
            <v>70</v>
          </cell>
          <cell r="V10">
            <v>70</v>
          </cell>
          <cell r="W10">
            <v>70</v>
          </cell>
          <cell r="X10">
            <v>70</v>
          </cell>
          <cell r="Y10">
            <v>70</v>
          </cell>
        </row>
        <row r="57">
          <cell r="E57">
            <v>7.5869999999999997</v>
          </cell>
          <cell r="F57">
            <v>11.372999999999999</v>
          </cell>
          <cell r="G57">
            <v>0.35400000000000004</v>
          </cell>
          <cell r="H57">
            <v>1.4990000000000001</v>
          </cell>
          <cell r="I57">
            <v>1.3879999999999999</v>
          </cell>
          <cell r="K57">
            <v>1.19</v>
          </cell>
          <cell r="L57">
            <v>0.76700000000000002</v>
          </cell>
          <cell r="M57">
            <v>0.499</v>
          </cell>
          <cell r="N57">
            <v>2</v>
          </cell>
          <cell r="O57">
            <v>4.4880000000000004</v>
          </cell>
          <cell r="P57">
            <v>9.2439999999999998</v>
          </cell>
          <cell r="Q57">
            <v>6.9660000000000002</v>
          </cell>
          <cell r="R57">
            <v>10.917999999999999</v>
          </cell>
          <cell r="S57">
            <v>7.9689999999999994</v>
          </cell>
          <cell r="T57">
            <v>8.5259999999999998</v>
          </cell>
          <cell r="U57">
            <v>6.5220000000000002</v>
          </cell>
          <cell r="V57">
            <v>9.7490000000000006</v>
          </cell>
          <cell r="W57">
            <v>4.5140000000000002</v>
          </cell>
        </row>
        <row r="63">
          <cell r="B63">
            <v>94.918000000000006</v>
          </cell>
          <cell r="C63">
            <v>5.23</v>
          </cell>
          <cell r="D63">
            <v>9.3000000000000007</v>
          </cell>
          <cell r="E63">
            <v>2.1720000000000002</v>
          </cell>
          <cell r="F63">
            <v>2.14</v>
          </cell>
          <cell r="G63">
            <v>2.2440000000000002</v>
          </cell>
          <cell r="H63">
            <v>2.5379999999999998</v>
          </cell>
          <cell r="I63">
            <v>2.7730000000000001</v>
          </cell>
          <cell r="J63">
            <v>2.956</v>
          </cell>
          <cell r="K63">
            <v>3.048</v>
          </cell>
          <cell r="L63">
            <v>3.0619999999999998</v>
          </cell>
          <cell r="M63">
            <v>6.64</v>
          </cell>
          <cell r="N63">
            <v>8.0760000000000005</v>
          </cell>
          <cell r="O63">
            <v>5.63</v>
          </cell>
          <cell r="P63">
            <v>2.2440000000000002</v>
          </cell>
          <cell r="Q63">
            <v>3.819</v>
          </cell>
          <cell r="W63">
            <v>2.7410000000000001</v>
          </cell>
          <cell r="X63">
            <v>4.8440000000000003</v>
          </cell>
          <cell r="Y63">
            <v>7.1929999999999996</v>
          </cell>
        </row>
        <row r="64">
          <cell r="B64">
            <v>211.33700000000002</v>
          </cell>
          <cell r="C64">
            <v>13.947000000000001</v>
          </cell>
          <cell r="D64">
            <v>19.751999999999999</v>
          </cell>
          <cell r="E64">
            <v>6.1539999999999999</v>
          </cell>
          <cell r="F64">
            <v>3.9780000000000002</v>
          </cell>
          <cell r="G64">
            <v>8.4269999999999996</v>
          </cell>
          <cell r="H64">
            <v>8.5960000000000001</v>
          </cell>
          <cell r="I64">
            <v>9.2449999999999992</v>
          </cell>
          <cell r="J64">
            <v>14.952</v>
          </cell>
          <cell r="K64">
            <v>12.306000000000001</v>
          </cell>
          <cell r="L64">
            <v>12.825000000000001</v>
          </cell>
          <cell r="M64">
            <v>16.379000000000001</v>
          </cell>
          <cell r="N64">
            <v>18.744</v>
          </cell>
          <cell r="O64">
            <v>13.929</v>
          </cell>
          <cell r="P64">
            <v>7.6530000000000005</v>
          </cell>
          <cell r="Q64">
            <v>9.7379999999999978</v>
          </cell>
          <cell r="R64">
            <v>2.93</v>
          </cell>
          <cell r="S64">
            <v>2.2530000000000001</v>
          </cell>
          <cell r="T64">
            <v>5.9540000000000006</v>
          </cell>
          <cell r="U64">
            <v>8.8170000000000002</v>
          </cell>
          <cell r="V64">
            <v>4.0659999999999998</v>
          </cell>
          <cell r="W64">
            <v>7.5730000000000004</v>
          </cell>
          <cell r="X64">
            <v>13.779</v>
          </cell>
          <cell r="Y64">
            <v>19.742999999999999</v>
          </cell>
        </row>
      </sheetData>
      <sheetData sheetId="18">
        <row r="7">
          <cell r="B7">
            <v>190</v>
          </cell>
          <cell r="C7">
            <v>150.1</v>
          </cell>
          <cell r="D7">
            <v>150.1</v>
          </cell>
          <cell r="E7">
            <v>121.84</v>
          </cell>
          <cell r="F7">
            <v>111.39</v>
          </cell>
          <cell r="G7">
            <v>104.46</v>
          </cell>
          <cell r="H7">
            <v>102.84</v>
          </cell>
          <cell r="I7">
            <v>102.87</v>
          </cell>
          <cell r="J7">
            <v>122</v>
          </cell>
          <cell r="K7">
            <v>120.89</v>
          </cell>
          <cell r="L7">
            <v>123.42</v>
          </cell>
          <cell r="M7">
            <v>153</v>
          </cell>
          <cell r="N7">
            <v>163</v>
          </cell>
          <cell r="O7">
            <v>163</v>
          </cell>
          <cell r="P7">
            <v>160.1</v>
          </cell>
          <cell r="Q7">
            <v>163</v>
          </cell>
          <cell r="R7">
            <v>159.35</v>
          </cell>
          <cell r="S7">
            <v>159.35</v>
          </cell>
          <cell r="T7">
            <v>160.36000000000001</v>
          </cell>
          <cell r="U7">
            <v>163.19999999999999</v>
          </cell>
          <cell r="V7">
            <v>160.25</v>
          </cell>
          <cell r="W7">
            <v>162.11000000000001</v>
          </cell>
          <cell r="X7">
            <v>163.35</v>
          </cell>
          <cell r="Y7">
            <v>166.01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COUPLING_CBS</v>
          </cell>
        </row>
        <row r="18">
          <cell r="A18" t="str">
            <v>ATTIKI_GSC</v>
          </cell>
        </row>
        <row r="19">
          <cell r="A19" t="str">
            <v>ELPEDISON</v>
          </cell>
        </row>
        <row r="20">
          <cell r="A20" t="str">
            <v>ELTA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KVMARKOUSA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VIOLAR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307.25499999999994</v>
      </c>
      <c r="C4" s="18">
        <v>20.177000000000003</v>
      </c>
      <c r="D4" s="18">
        <v>30.052000000000003</v>
      </c>
      <c r="E4" s="18">
        <v>16.912999999999997</v>
      </c>
      <c r="F4" s="18">
        <v>18.491</v>
      </c>
      <c r="G4" s="18">
        <v>12.026000000000002</v>
      </c>
      <c r="H4" s="18">
        <v>13.634000000000002</v>
      </c>
      <c r="I4" s="18">
        <v>14.407</v>
      </c>
      <c r="J4" s="18">
        <v>18.907999999999994</v>
      </c>
      <c r="K4" s="18">
        <v>17.544000000000004</v>
      </c>
      <c r="L4" s="18">
        <v>17.654</v>
      </c>
      <c r="M4" s="18">
        <v>93.517999999999986</v>
      </c>
      <c r="N4" s="18">
        <v>98.82</v>
      </c>
      <c r="O4" s="18">
        <v>94.046999999999997</v>
      </c>
      <c r="P4" s="18">
        <v>84.140999999999991</v>
      </c>
      <c r="Q4" s="18">
        <v>90.52300000000001</v>
      </c>
      <c r="R4" s="18">
        <v>83.847999999999999</v>
      </c>
      <c r="S4" s="18">
        <v>80.222000000000008</v>
      </c>
      <c r="T4" s="18">
        <v>84.48</v>
      </c>
      <c r="U4" s="18">
        <v>85.338999999999999</v>
      </c>
      <c r="V4" s="18">
        <v>83.815000000000012</v>
      </c>
      <c r="W4" s="18">
        <v>84.828000000000003</v>
      </c>
      <c r="X4" s="18">
        <v>88.623000000000005</v>
      </c>
      <c r="Y4" s="18">
        <v>96.935999999999993</v>
      </c>
      <c r="Z4" s="19"/>
      <c r="AA4" s="20">
        <f>SUM(B4:Z4)</f>
        <v>1636.2009999999998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150.1</v>
      </c>
      <c r="D7" s="28">
        <v>150.1</v>
      </c>
      <c r="E7" s="28">
        <v>121.84</v>
      </c>
      <c r="F7" s="28">
        <v>111.39</v>
      </c>
      <c r="G7" s="28">
        <v>104.46</v>
      </c>
      <c r="H7" s="28">
        <v>102.84</v>
      </c>
      <c r="I7" s="28">
        <v>102.87</v>
      </c>
      <c r="J7" s="28">
        <v>122</v>
      </c>
      <c r="K7" s="28">
        <v>120.89</v>
      </c>
      <c r="L7" s="28">
        <v>123.42</v>
      </c>
      <c r="M7" s="28">
        <v>153</v>
      </c>
      <c r="N7" s="28">
        <v>163</v>
      </c>
      <c r="O7" s="28">
        <v>163</v>
      </c>
      <c r="P7" s="28">
        <v>160.1</v>
      </c>
      <c r="Q7" s="28">
        <v>163</v>
      </c>
      <c r="R7" s="28">
        <v>159.35</v>
      </c>
      <c r="S7" s="28">
        <v>159.35</v>
      </c>
      <c r="T7" s="28">
        <v>160.36000000000001</v>
      </c>
      <c r="U7" s="28">
        <v>163.19999999999999</v>
      </c>
      <c r="V7" s="28">
        <v>160.25</v>
      </c>
      <c r="W7" s="28">
        <v>162.11000000000001</v>
      </c>
      <c r="X7" s="28">
        <v>163.35</v>
      </c>
      <c r="Y7" s="28">
        <v>166.01</v>
      </c>
      <c r="Z7" s="29"/>
      <c r="AA7" s="30">
        <f>IF(SUM(GR_MAINLAND_MCP_SUM_SELL)&lt;&gt;0,AVERAGEIF(GR_MAINLAND_MCP_SUM_SELL,"&lt;&gt;"""),"")</f>
        <v>145.66624999999999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238</v>
      </c>
      <c r="C11" s="47">
        <v>1</v>
      </c>
      <c r="D11" s="47">
        <v>1</v>
      </c>
      <c r="E11" s="47">
        <v>1</v>
      </c>
      <c r="F11" s="47">
        <v>1</v>
      </c>
      <c r="G11" s="47">
        <v>1</v>
      </c>
      <c r="H11" s="47">
        <v>1</v>
      </c>
      <c r="I11" s="47">
        <v>1</v>
      </c>
      <c r="J11" s="47">
        <v>1</v>
      </c>
      <c r="K11" s="47">
        <v>1</v>
      </c>
      <c r="L11" s="47">
        <v>1</v>
      </c>
      <c r="M11" s="47">
        <v>70</v>
      </c>
      <c r="N11" s="47">
        <v>19.995999999999999</v>
      </c>
      <c r="O11" s="47">
        <v>31.7</v>
      </c>
      <c r="P11" s="47">
        <v>65</v>
      </c>
      <c r="Q11" s="47">
        <v>70</v>
      </c>
      <c r="R11" s="47">
        <v>12.622999999999999</v>
      </c>
      <c r="S11" s="47">
        <v>15.904</v>
      </c>
      <c r="T11" s="47"/>
      <c r="U11" s="47">
        <v>70</v>
      </c>
      <c r="V11" s="47">
        <v>70</v>
      </c>
      <c r="W11" s="47">
        <v>70</v>
      </c>
      <c r="X11" s="47">
        <v>70</v>
      </c>
      <c r="Y11" s="47"/>
      <c r="Z11" s="48"/>
      <c r="AA11" s="49">
        <f>SUM(B11:Z11)</f>
        <v>813.22299999999996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50.003999999999998</v>
      </c>
      <c r="O12" s="47">
        <v>38.299999999999997</v>
      </c>
      <c r="P12" s="47"/>
      <c r="Q12" s="47"/>
      <c r="R12" s="47">
        <v>57.377000000000002</v>
      </c>
      <c r="S12" s="47">
        <v>54.096000000000004</v>
      </c>
      <c r="T12" s="47">
        <v>70</v>
      </c>
      <c r="U12" s="47"/>
      <c r="V12" s="47"/>
      <c r="W12" s="47"/>
      <c r="X12" s="47"/>
      <c r="Y12" s="47">
        <v>70</v>
      </c>
      <c r="Z12" s="48"/>
      <c r="AA12" s="49">
        <f>SUM(B12:Z12)</f>
        <v>339.77700000000004</v>
      </c>
    </row>
    <row r="13" spans="1:27" ht="24.95" customHeight="1" x14ac:dyDescent="0.2">
      <c r="A13" s="50" t="s">
        <v>9</v>
      </c>
      <c r="B13" s="51">
        <v>48.330999999999996</v>
      </c>
      <c r="C13" s="52">
        <v>9.109</v>
      </c>
      <c r="D13" s="52">
        <v>19.585000000000001</v>
      </c>
      <c r="E13" s="52">
        <v>11.025</v>
      </c>
      <c r="F13" s="52">
        <v>8.2959999999999994</v>
      </c>
      <c r="G13" s="52">
        <v>2.3029999999999999</v>
      </c>
      <c r="H13" s="52">
        <v>3.5510000000000002</v>
      </c>
      <c r="I13" s="52">
        <v>3.3450000000000002</v>
      </c>
      <c r="J13" s="52">
        <v>5.5140000000000002</v>
      </c>
      <c r="K13" s="52">
        <v>4.2549999999999999</v>
      </c>
      <c r="L13" s="52">
        <v>3.6759999999999997</v>
      </c>
      <c r="M13" s="52">
        <v>2.2989999999999999</v>
      </c>
      <c r="N13" s="52">
        <v>3.2879999999999998</v>
      </c>
      <c r="O13" s="52">
        <v>6.7510000000000003</v>
      </c>
      <c r="P13" s="52">
        <v>4.992</v>
      </c>
      <c r="Q13" s="52">
        <v>4.9059999999999997</v>
      </c>
      <c r="R13" s="52">
        <v>0.4</v>
      </c>
      <c r="S13" s="52">
        <v>0.4</v>
      </c>
      <c r="T13" s="52">
        <v>1.5409999999999999</v>
      </c>
      <c r="U13" s="52">
        <v>3.2880000000000003</v>
      </c>
      <c r="V13" s="52">
        <v>0.4</v>
      </c>
      <c r="W13" s="52">
        <v>1.865</v>
      </c>
      <c r="X13" s="52">
        <v>3.0670000000000002</v>
      </c>
      <c r="Y13" s="52">
        <v>5.3109999999999999</v>
      </c>
      <c r="Z13" s="53"/>
      <c r="AA13" s="54">
        <f>SUM(B13:Z13)</f>
        <v>157.49800000000005</v>
      </c>
    </row>
    <row r="14" spans="1:27" ht="30" customHeight="1" thickBot="1" x14ac:dyDescent="0.25">
      <c r="A14" s="55" t="s">
        <v>10</v>
      </c>
      <c r="B14" s="56">
        <f>IF(LEN(B$2)&gt;0,SUM(B10:B13),"")</f>
        <v>286.33100000000002</v>
      </c>
      <c r="C14" s="57">
        <f t="shared" ref="C14:Z14" si="0">IF(LEN(C$2)&gt;0,SUM(C10:C13),"")</f>
        <v>10.109</v>
      </c>
      <c r="D14" s="57">
        <f t="shared" si="0"/>
        <v>20.585000000000001</v>
      </c>
      <c r="E14" s="57">
        <f t="shared" si="0"/>
        <v>12.025</v>
      </c>
      <c r="F14" s="57">
        <f t="shared" si="0"/>
        <v>9.2959999999999994</v>
      </c>
      <c r="G14" s="57">
        <f t="shared" si="0"/>
        <v>3.3029999999999999</v>
      </c>
      <c r="H14" s="57">
        <f t="shared" si="0"/>
        <v>4.5510000000000002</v>
      </c>
      <c r="I14" s="57">
        <f t="shared" si="0"/>
        <v>4.3450000000000006</v>
      </c>
      <c r="J14" s="57">
        <f t="shared" si="0"/>
        <v>6.5140000000000002</v>
      </c>
      <c r="K14" s="57">
        <f t="shared" si="0"/>
        <v>5.2549999999999999</v>
      </c>
      <c r="L14" s="57">
        <f t="shared" si="0"/>
        <v>4.6760000000000002</v>
      </c>
      <c r="M14" s="57">
        <f t="shared" si="0"/>
        <v>72.299000000000007</v>
      </c>
      <c r="N14" s="57">
        <f t="shared" si="0"/>
        <v>73.287999999999997</v>
      </c>
      <c r="O14" s="57">
        <f t="shared" si="0"/>
        <v>76.751000000000005</v>
      </c>
      <c r="P14" s="57">
        <f t="shared" si="0"/>
        <v>69.992000000000004</v>
      </c>
      <c r="Q14" s="57">
        <f t="shared" si="0"/>
        <v>74.906000000000006</v>
      </c>
      <c r="R14" s="57">
        <f t="shared" si="0"/>
        <v>70.400000000000006</v>
      </c>
      <c r="S14" s="57">
        <f t="shared" si="0"/>
        <v>70.400000000000006</v>
      </c>
      <c r="T14" s="57">
        <f t="shared" si="0"/>
        <v>71.540999999999997</v>
      </c>
      <c r="U14" s="57">
        <f t="shared" si="0"/>
        <v>73.287999999999997</v>
      </c>
      <c r="V14" s="57">
        <f t="shared" si="0"/>
        <v>70.400000000000006</v>
      </c>
      <c r="W14" s="57">
        <f t="shared" si="0"/>
        <v>71.864999999999995</v>
      </c>
      <c r="X14" s="57">
        <f t="shared" si="0"/>
        <v>73.067000000000007</v>
      </c>
      <c r="Y14" s="57">
        <f t="shared" si="0"/>
        <v>75.311000000000007</v>
      </c>
      <c r="Z14" s="58" t="str">
        <f t="shared" si="0"/>
        <v/>
      </c>
      <c r="AA14" s="59">
        <f>SUM(AA9:AA13)</f>
        <v>1310.498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0.65700000000000003</v>
      </c>
      <c r="C18" s="72">
        <v>0.65500000000000003</v>
      </c>
      <c r="D18" s="72">
        <v>0.65400000000000003</v>
      </c>
      <c r="E18" s="72">
        <v>0.65300000000000002</v>
      </c>
      <c r="F18" s="72">
        <v>0.65300000000000002</v>
      </c>
      <c r="G18" s="72">
        <v>0.65900000000000003</v>
      </c>
      <c r="H18" s="72">
        <v>0.66600000000000004</v>
      </c>
      <c r="I18" s="72">
        <v>0.67700000000000005</v>
      </c>
      <c r="J18" s="72">
        <v>0.68100000000000005</v>
      </c>
      <c r="K18" s="72">
        <v>0.68400000000000005</v>
      </c>
      <c r="L18" s="72">
        <v>0.68300000000000005</v>
      </c>
      <c r="M18" s="72">
        <v>0.68100000000000005</v>
      </c>
      <c r="N18" s="72">
        <v>0.68</v>
      </c>
      <c r="O18" s="72">
        <v>0.67700000000000005</v>
      </c>
      <c r="P18" s="72">
        <v>0.67400000000000004</v>
      </c>
      <c r="Q18" s="72">
        <v>0.67100000000000004</v>
      </c>
      <c r="R18" s="72">
        <v>0.66900000000000004</v>
      </c>
      <c r="S18" s="72">
        <v>0.66300000000000003</v>
      </c>
      <c r="T18" s="72">
        <v>0.66200000000000003</v>
      </c>
      <c r="U18" s="72">
        <v>0.65700000000000003</v>
      </c>
      <c r="V18" s="72">
        <v>0.64900000000000002</v>
      </c>
      <c r="W18" s="72">
        <v>0.64600000000000002</v>
      </c>
      <c r="X18" s="72">
        <v>0.64200000000000002</v>
      </c>
      <c r="Y18" s="72">
        <v>0.52</v>
      </c>
      <c r="Z18" s="73"/>
      <c r="AA18" s="74">
        <f>SUM(B18:Z18)</f>
        <v>15.812999999999999</v>
      </c>
    </row>
    <row r="19" spans="1:27" ht="24.95" customHeight="1" x14ac:dyDescent="0.2">
      <c r="A19" s="70" t="s">
        <v>14</v>
      </c>
      <c r="B19" s="75">
        <v>20.266999999999999</v>
      </c>
      <c r="C19" s="76">
        <v>9.4130000000000003</v>
      </c>
      <c r="D19" s="76">
        <v>8.8130000000000006</v>
      </c>
      <c r="E19" s="76">
        <v>4.2350000000000003</v>
      </c>
      <c r="F19" s="76">
        <v>8.5419999999999998</v>
      </c>
      <c r="G19" s="76">
        <v>8.0640000000000001</v>
      </c>
      <c r="H19" s="76">
        <v>8.4169999999999998</v>
      </c>
      <c r="I19" s="76">
        <v>9.3849999999999998</v>
      </c>
      <c r="J19" s="76">
        <v>11.712999999999999</v>
      </c>
      <c r="K19" s="76">
        <v>11.605</v>
      </c>
      <c r="L19" s="76">
        <v>12.295</v>
      </c>
      <c r="M19" s="76">
        <v>20.538</v>
      </c>
      <c r="N19" s="76">
        <v>24.852</v>
      </c>
      <c r="O19" s="76">
        <v>16.619</v>
      </c>
      <c r="P19" s="76">
        <v>13.475</v>
      </c>
      <c r="Q19" s="76">
        <v>14.946</v>
      </c>
      <c r="R19" s="76">
        <v>12.779</v>
      </c>
      <c r="S19" s="76">
        <v>9.1590000000000007</v>
      </c>
      <c r="T19" s="76">
        <v>12.276999999999999</v>
      </c>
      <c r="U19" s="76">
        <v>11.394</v>
      </c>
      <c r="V19" s="76">
        <v>12.766</v>
      </c>
      <c r="W19" s="76">
        <v>12.317</v>
      </c>
      <c r="X19" s="76">
        <v>14.914</v>
      </c>
      <c r="Y19" s="76">
        <v>21.105</v>
      </c>
      <c r="Z19" s="73"/>
      <c r="AA19" s="74">
        <f>SUM(B19:Z19)</f>
        <v>309.89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20.923999999999999</v>
      </c>
      <c r="C22" s="83">
        <f t="shared" ref="C22:Z22" si="1">IF(LEN(C$2)&gt;0,SUM(C17:C21),"")</f>
        <v>10.068</v>
      </c>
      <c r="D22" s="83">
        <f t="shared" si="1"/>
        <v>9.4670000000000005</v>
      </c>
      <c r="E22" s="83">
        <f t="shared" si="1"/>
        <v>4.8879999999999999</v>
      </c>
      <c r="F22" s="83">
        <f t="shared" si="1"/>
        <v>9.1950000000000003</v>
      </c>
      <c r="G22" s="83">
        <f t="shared" si="1"/>
        <v>8.7230000000000008</v>
      </c>
      <c r="H22" s="83">
        <f t="shared" si="1"/>
        <v>9.0830000000000002</v>
      </c>
      <c r="I22" s="83">
        <f t="shared" si="1"/>
        <v>10.061999999999999</v>
      </c>
      <c r="J22" s="83">
        <f t="shared" si="1"/>
        <v>12.393999999999998</v>
      </c>
      <c r="K22" s="83">
        <f t="shared" si="1"/>
        <v>12.289</v>
      </c>
      <c r="L22" s="83">
        <f t="shared" si="1"/>
        <v>12.978</v>
      </c>
      <c r="M22" s="83">
        <f t="shared" si="1"/>
        <v>21.219000000000001</v>
      </c>
      <c r="N22" s="83">
        <f t="shared" si="1"/>
        <v>25.532</v>
      </c>
      <c r="O22" s="83">
        <f t="shared" si="1"/>
        <v>17.295999999999999</v>
      </c>
      <c r="P22" s="83">
        <f t="shared" si="1"/>
        <v>14.148999999999999</v>
      </c>
      <c r="Q22" s="83">
        <f t="shared" si="1"/>
        <v>15.616999999999999</v>
      </c>
      <c r="R22" s="83">
        <f t="shared" si="1"/>
        <v>13.448</v>
      </c>
      <c r="S22" s="83">
        <f t="shared" si="1"/>
        <v>9.822000000000001</v>
      </c>
      <c r="T22" s="83">
        <f t="shared" si="1"/>
        <v>12.939</v>
      </c>
      <c r="U22" s="83">
        <f t="shared" si="1"/>
        <v>12.051</v>
      </c>
      <c r="V22" s="83">
        <f t="shared" si="1"/>
        <v>13.414999999999999</v>
      </c>
      <c r="W22" s="83">
        <f t="shared" si="1"/>
        <v>12.963000000000001</v>
      </c>
      <c r="X22" s="83">
        <f t="shared" si="1"/>
        <v>15.555999999999999</v>
      </c>
      <c r="Y22" s="83">
        <f t="shared" si="1"/>
        <v>21.625</v>
      </c>
      <c r="Z22" s="84" t="str">
        <f t="shared" si="1"/>
        <v/>
      </c>
      <c r="AA22" s="85">
        <f>SUM(AA17:AA21)</f>
        <v>325.70299999999997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307.255</v>
      </c>
      <c r="C26" s="72">
        <v>20.177</v>
      </c>
      <c r="D26" s="72">
        <v>30.052</v>
      </c>
      <c r="E26" s="72">
        <v>16.913</v>
      </c>
      <c r="F26" s="72">
        <v>18.491</v>
      </c>
      <c r="G26" s="72">
        <v>12.026</v>
      </c>
      <c r="H26" s="72">
        <v>13.634</v>
      </c>
      <c r="I26" s="72">
        <v>14.407</v>
      </c>
      <c r="J26" s="72">
        <v>18.908000000000001</v>
      </c>
      <c r="K26" s="72">
        <v>17.544</v>
      </c>
      <c r="L26" s="72">
        <v>17.654</v>
      </c>
      <c r="M26" s="72">
        <v>93.518000000000001</v>
      </c>
      <c r="N26" s="72">
        <v>98.82</v>
      </c>
      <c r="O26" s="72">
        <v>94.046999999999997</v>
      </c>
      <c r="P26" s="72">
        <v>84.141000000000005</v>
      </c>
      <c r="Q26" s="72">
        <v>90.522999999999996</v>
      </c>
      <c r="R26" s="72">
        <v>83.847999999999999</v>
      </c>
      <c r="S26" s="72">
        <v>80.221999999999994</v>
      </c>
      <c r="T26" s="72">
        <v>84.48</v>
      </c>
      <c r="U26" s="72">
        <v>85.338999999999999</v>
      </c>
      <c r="V26" s="72">
        <v>83.814999999999998</v>
      </c>
      <c r="W26" s="72">
        <v>84.828000000000003</v>
      </c>
      <c r="X26" s="72">
        <v>88.623000000000005</v>
      </c>
      <c r="Y26" s="72">
        <v>96.936000000000007</v>
      </c>
      <c r="Z26" s="73"/>
      <c r="AA26" s="74">
        <f>SUM(B26:Z26)</f>
        <v>1636.201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307.255</v>
      </c>
      <c r="C28" s="57">
        <f t="shared" ref="C28:Z28" si="2">IF(LEN(C$2)&gt;0,SUM(C25:C27),"")</f>
        <v>20.177</v>
      </c>
      <c r="D28" s="57">
        <f t="shared" si="2"/>
        <v>30.052</v>
      </c>
      <c r="E28" s="57">
        <f t="shared" si="2"/>
        <v>16.913</v>
      </c>
      <c r="F28" s="57">
        <f t="shared" si="2"/>
        <v>18.491</v>
      </c>
      <c r="G28" s="57">
        <f t="shared" si="2"/>
        <v>12.026</v>
      </c>
      <c r="H28" s="57">
        <f t="shared" si="2"/>
        <v>13.634</v>
      </c>
      <c r="I28" s="57">
        <f t="shared" si="2"/>
        <v>14.407</v>
      </c>
      <c r="J28" s="57">
        <f t="shared" si="2"/>
        <v>18.908000000000001</v>
      </c>
      <c r="K28" s="57">
        <f t="shared" si="2"/>
        <v>17.544</v>
      </c>
      <c r="L28" s="57">
        <f t="shared" si="2"/>
        <v>17.654</v>
      </c>
      <c r="M28" s="57">
        <f t="shared" si="2"/>
        <v>93.518000000000001</v>
      </c>
      <c r="N28" s="57">
        <f t="shared" si="2"/>
        <v>98.82</v>
      </c>
      <c r="O28" s="57">
        <f t="shared" si="2"/>
        <v>94.046999999999997</v>
      </c>
      <c r="P28" s="57">
        <f t="shared" si="2"/>
        <v>84.141000000000005</v>
      </c>
      <c r="Q28" s="57">
        <f t="shared" si="2"/>
        <v>90.522999999999996</v>
      </c>
      <c r="R28" s="57">
        <f t="shared" si="2"/>
        <v>83.847999999999999</v>
      </c>
      <c r="S28" s="57">
        <f t="shared" si="2"/>
        <v>80.221999999999994</v>
      </c>
      <c r="T28" s="57">
        <f t="shared" si="2"/>
        <v>84.48</v>
      </c>
      <c r="U28" s="57">
        <f t="shared" si="2"/>
        <v>85.338999999999999</v>
      </c>
      <c r="V28" s="57">
        <f t="shared" si="2"/>
        <v>83.814999999999998</v>
      </c>
      <c r="W28" s="57">
        <f t="shared" si="2"/>
        <v>84.828000000000003</v>
      </c>
      <c r="X28" s="57">
        <f t="shared" si="2"/>
        <v>88.623000000000005</v>
      </c>
      <c r="Y28" s="57">
        <f t="shared" si="2"/>
        <v>96.936000000000007</v>
      </c>
      <c r="Z28" s="58" t="str">
        <f t="shared" si="2"/>
        <v/>
      </c>
      <c r="AA28" s="59">
        <f>SUM(AA25:AA27)</f>
        <v>1636.201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307.255</v>
      </c>
      <c r="C47" s="83">
        <f t="shared" ref="C47:Z47" si="8">IF(LEN(C$2)&gt;0,C14+C22+C36,"")</f>
        <v>20.177</v>
      </c>
      <c r="D47" s="83">
        <f t="shared" si="8"/>
        <v>30.052</v>
      </c>
      <c r="E47" s="83">
        <f t="shared" si="8"/>
        <v>16.913</v>
      </c>
      <c r="F47" s="83">
        <f t="shared" si="8"/>
        <v>18.491</v>
      </c>
      <c r="G47" s="83">
        <f t="shared" si="8"/>
        <v>12.026</v>
      </c>
      <c r="H47" s="83">
        <f t="shared" si="8"/>
        <v>13.634</v>
      </c>
      <c r="I47" s="83">
        <f t="shared" si="8"/>
        <v>14.407</v>
      </c>
      <c r="J47" s="83">
        <f t="shared" si="8"/>
        <v>18.907999999999998</v>
      </c>
      <c r="K47" s="83">
        <f t="shared" si="8"/>
        <v>17.544</v>
      </c>
      <c r="L47" s="83">
        <f t="shared" si="8"/>
        <v>17.654</v>
      </c>
      <c r="M47" s="83">
        <f t="shared" si="8"/>
        <v>93.518000000000001</v>
      </c>
      <c r="N47" s="83">
        <f t="shared" si="8"/>
        <v>98.82</v>
      </c>
      <c r="O47" s="83">
        <f t="shared" si="8"/>
        <v>94.046999999999997</v>
      </c>
      <c r="P47" s="83">
        <f t="shared" si="8"/>
        <v>84.141000000000005</v>
      </c>
      <c r="Q47" s="83">
        <f t="shared" si="8"/>
        <v>90.52300000000001</v>
      </c>
      <c r="R47" s="83">
        <f t="shared" si="8"/>
        <v>83.848000000000013</v>
      </c>
      <c r="S47" s="83">
        <f t="shared" si="8"/>
        <v>80.222000000000008</v>
      </c>
      <c r="T47" s="83">
        <f t="shared" si="8"/>
        <v>84.47999999999999</v>
      </c>
      <c r="U47" s="83">
        <f t="shared" si="8"/>
        <v>85.338999999999999</v>
      </c>
      <c r="V47" s="83">
        <f t="shared" si="8"/>
        <v>83.814999999999998</v>
      </c>
      <c r="W47" s="83">
        <f t="shared" si="8"/>
        <v>84.828000000000003</v>
      </c>
      <c r="X47" s="83">
        <f t="shared" si="8"/>
        <v>88.623000000000005</v>
      </c>
      <c r="Y47" s="83">
        <f t="shared" si="8"/>
        <v>96.936000000000007</v>
      </c>
      <c r="Z47" s="84" t="str">
        <f t="shared" si="8"/>
        <v/>
      </c>
      <c r="AA47" s="100">
        <f>SUM(B47:Z47)</f>
        <v>1636.201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307.255</v>
      </c>
      <c r="C4" s="18">
        <v>20.176999999999996</v>
      </c>
      <c r="D4" s="18">
        <v>30.052</v>
      </c>
      <c r="E4" s="18">
        <v>16.913</v>
      </c>
      <c r="F4" s="18">
        <v>18.491</v>
      </c>
      <c r="G4" s="18">
        <v>12.025</v>
      </c>
      <c r="H4" s="18">
        <v>13.633000000000001</v>
      </c>
      <c r="I4" s="18">
        <v>14.406000000000001</v>
      </c>
      <c r="J4" s="18">
        <v>18.907999999999998</v>
      </c>
      <c r="K4" s="18">
        <v>17.544</v>
      </c>
      <c r="L4" s="18">
        <v>17.654</v>
      </c>
      <c r="M4" s="18">
        <v>93.517999999999972</v>
      </c>
      <c r="N4" s="18">
        <v>98.82</v>
      </c>
      <c r="O4" s="18">
        <v>94.046999999999997</v>
      </c>
      <c r="P4" s="18">
        <v>84.140999999999991</v>
      </c>
      <c r="Q4" s="18">
        <v>90.522999999999996</v>
      </c>
      <c r="R4" s="18">
        <v>83.848000000000027</v>
      </c>
      <c r="S4" s="18">
        <v>80.222000000000008</v>
      </c>
      <c r="T4" s="18">
        <v>84.48</v>
      </c>
      <c r="U4" s="18">
        <v>85.339000000000013</v>
      </c>
      <c r="V4" s="18">
        <v>83.815000000000026</v>
      </c>
      <c r="W4" s="18">
        <v>84.827999999999989</v>
      </c>
      <c r="X4" s="18">
        <v>88.623000000000005</v>
      </c>
      <c r="Y4" s="18">
        <v>96.935999999999993</v>
      </c>
      <c r="Z4" s="19"/>
      <c r="AA4" s="20">
        <f>SUM(B4:Z4)</f>
        <v>1636.1979999999999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150.1</v>
      </c>
      <c r="D7" s="28">
        <v>150.1</v>
      </c>
      <c r="E7" s="28">
        <v>121.84</v>
      </c>
      <c r="F7" s="28">
        <v>111.39</v>
      </c>
      <c r="G7" s="28">
        <v>104.46</v>
      </c>
      <c r="H7" s="28">
        <v>102.84</v>
      </c>
      <c r="I7" s="28">
        <v>102.87</v>
      </c>
      <c r="J7" s="28">
        <v>122</v>
      </c>
      <c r="K7" s="28">
        <v>120.89</v>
      </c>
      <c r="L7" s="28">
        <v>123.42</v>
      </c>
      <c r="M7" s="28">
        <v>153</v>
      </c>
      <c r="N7" s="28">
        <v>163</v>
      </c>
      <c r="O7" s="28">
        <v>163</v>
      </c>
      <c r="P7" s="28">
        <v>160.1</v>
      </c>
      <c r="Q7" s="28">
        <v>163</v>
      </c>
      <c r="R7" s="28">
        <v>159.35</v>
      </c>
      <c r="S7" s="28">
        <v>159.35</v>
      </c>
      <c r="T7" s="28">
        <v>160.36000000000001</v>
      </c>
      <c r="U7" s="28">
        <v>163.19999999999999</v>
      </c>
      <c r="V7" s="28">
        <v>160.25</v>
      </c>
      <c r="W7" s="28">
        <v>162.11000000000001</v>
      </c>
      <c r="X7" s="28">
        <v>163.35</v>
      </c>
      <c r="Y7" s="28">
        <v>166.01</v>
      </c>
      <c r="Z7" s="29"/>
      <c r="AA7" s="30">
        <v>145.66624999999999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</v>
      </c>
      <c r="C10" s="42">
        <v>1</v>
      </c>
      <c r="D10" s="42">
        <v>1</v>
      </c>
      <c r="E10" s="42">
        <v>1</v>
      </c>
      <c r="F10" s="42">
        <v>1</v>
      </c>
      <c r="G10" s="42">
        <v>1</v>
      </c>
      <c r="H10" s="42">
        <v>1</v>
      </c>
      <c r="I10" s="42">
        <v>1</v>
      </c>
      <c r="J10" s="42">
        <v>1</v>
      </c>
      <c r="K10" s="42">
        <v>1</v>
      </c>
      <c r="L10" s="42">
        <v>1</v>
      </c>
      <c r="M10" s="42">
        <v>70</v>
      </c>
      <c r="N10" s="42">
        <v>70</v>
      </c>
      <c r="O10" s="42">
        <v>70</v>
      </c>
      <c r="P10" s="42">
        <v>65</v>
      </c>
      <c r="Q10" s="42">
        <v>70</v>
      </c>
      <c r="R10" s="42">
        <v>70</v>
      </c>
      <c r="S10" s="42">
        <v>70</v>
      </c>
      <c r="T10" s="42">
        <v>70</v>
      </c>
      <c r="U10" s="42">
        <v>70</v>
      </c>
      <c r="V10" s="42">
        <v>70</v>
      </c>
      <c r="W10" s="42">
        <v>70</v>
      </c>
      <c r="X10" s="42">
        <v>70</v>
      </c>
      <c r="Y10" s="42">
        <v>70</v>
      </c>
      <c r="Z10" s="43"/>
      <c r="AA10" s="44">
        <f>SUM(B10:Z10)</f>
        <v>916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7.5869999999999997</v>
      </c>
      <c r="F13" s="52">
        <v>11.372999999999999</v>
      </c>
      <c r="G13" s="52">
        <v>0.35400000000000004</v>
      </c>
      <c r="H13" s="52">
        <v>1.4990000000000001</v>
      </c>
      <c r="I13" s="52">
        <v>1.3879999999999999</v>
      </c>
      <c r="J13" s="52"/>
      <c r="K13" s="52">
        <v>1.19</v>
      </c>
      <c r="L13" s="52">
        <v>0.76700000000000002</v>
      </c>
      <c r="M13" s="52">
        <v>0.499</v>
      </c>
      <c r="N13" s="52">
        <v>2</v>
      </c>
      <c r="O13" s="52">
        <v>4.4880000000000004</v>
      </c>
      <c r="P13" s="52">
        <v>9.2439999999999998</v>
      </c>
      <c r="Q13" s="52">
        <v>6.9660000000000002</v>
      </c>
      <c r="R13" s="52">
        <v>10.917999999999999</v>
      </c>
      <c r="S13" s="52">
        <v>7.9689999999999994</v>
      </c>
      <c r="T13" s="52">
        <v>8.5259999999999998</v>
      </c>
      <c r="U13" s="52">
        <v>6.5220000000000002</v>
      </c>
      <c r="V13" s="52">
        <v>9.7490000000000006</v>
      </c>
      <c r="W13" s="52">
        <v>4.5140000000000002</v>
      </c>
      <c r="X13" s="52"/>
      <c r="Y13" s="52"/>
      <c r="Z13" s="53"/>
      <c r="AA13" s="54">
        <f>SUM(B13:Z13)</f>
        <v>95.552999999999983</v>
      </c>
    </row>
    <row r="14" spans="1:27" ht="30" customHeight="1" thickBot="1" x14ac:dyDescent="0.25">
      <c r="A14" s="55" t="s">
        <v>10</v>
      </c>
      <c r="B14" s="56">
        <f>IF(LEN(B$2)&gt;0,SUM(B10:B13),"")</f>
        <v>1</v>
      </c>
      <c r="C14" s="57">
        <f t="shared" ref="C14:Z14" si="0">IF(LEN(C$2)&gt;0,SUM(C10:C13),"")</f>
        <v>1</v>
      </c>
      <c r="D14" s="57">
        <f t="shared" si="0"/>
        <v>1</v>
      </c>
      <c r="E14" s="57">
        <f t="shared" si="0"/>
        <v>8.5869999999999997</v>
      </c>
      <c r="F14" s="57">
        <f t="shared" si="0"/>
        <v>12.372999999999999</v>
      </c>
      <c r="G14" s="57">
        <f t="shared" si="0"/>
        <v>1.3540000000000001</v>
      </c>
      <c r="H14" s="57">
        <f t="shared" si="0"/>
        <v>2.4990000000000001</v>
      </c>
      <c r="I14" s="57">
        <f t="shared" si="0"/>
        <v>2.3879999999999999</v>
      </c>
      <c r="J14" s="57">
        <f t="shared" si="0"/>
        <v>1</v>
      </c>
      <c r="K14" s="57">
        <f t="shared" si="0"/>
        <v>2.19</v>
      </c>
      <c r="L14" s="57">
        <f t="shared" si="0"/>
        <v>1.7669999999999999</v>
      </c>
      <c r="M14" s="57">
        <f t="shared" si="0"/>
        <v>70.498999999999995</v>
      </c>
      <c r="N14" s="57">
        <f t="shared" si="0"/>
        <v>72</v>
      </c>
      <c r="O14" s="57">
        <f t="shared" si="0"/>
        <v>74.488</v>
      </c>
      <c r="P14" s="57">
        <f t="shared" si="0"/>
        <v>74.244</v>
      </c>
      <c r="Q14" s="57">
        <f t="shared" si="0"/>
        <v>76.965999999999994</v>
      </c>
      <c r="R14" s="57">
        <f t="shared" si="0"/>
        <v>80.918000000000006</v>
      </c>
      <c r="S14" s="57">
        <f t="shared" si="0"/>
        <v>77.968999999999994</v>
      </c>
      <c r="T14" s="57">
        <f t="shared" si="0"/>
        <v>78.525999999999996</v>
      </c>
      <c r="U14" s="57">
        <f t="shared" si="0"/>
        <v>76.522000000000006</v>
      </c>
      <c r="V14" s="57">
        <f t="shared" si="0"/>
        <v>79.748999999999995</v>
      </c>
      <c r="W14" s="57">
        <f t="shared" si="0"/>
        <v>74.513999999999996</v>
      </c>
      <c r="X14" s="57">
        <f t="shared" si="0"/>
        <v>70</v>
      </c>
      <c r="Y14" s="57">
        <f t="shared" si="0"/>
        <v>70</v>
      </c>
      <c r="Z14" s="58" t="str">
        <f t="shared" si="0"/>
        <v/>
      </c>
      <c r="AA14" s="59">
        <f>SUM(AA9:AA13)</f>
        <v>1011.553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94.918000000000006</v>
      </c>
      <c r="C18" s="72">
        <v>5.23</v>
      </c>
      <c r="D18" s="72">
        <v>9.3000000000000007</v>
      </c>
      <c r="E18" s="72">
        <v>2.1720000000000002</v>
      </c>
      <c r="F18" s="72">
        <v>2.14</v>
      </c>
      <c r="G18" s="72">
        <v>2.2440000000000002</v>
      </c>
      <c r="H18" s="72">
        <v>2.5379999999999998</v>
      </c>
      <c r="I18" s="72">
        <v>2.7730000000000001</v>
      </c>
      <c r="J18" s="72">
        <v>2.956</v>
      </c>
      <c r="K18" s="72">
        <v>3.048</v>
      </c>
      <c r="L18" s="72">
        <v>3.0619999999999998</v>
      </c>
      <c r="M18" s="72">
        <v>6.64</v>
      </c>
      <c r="N18" s="72">
        <v>8.0760000000000005</v>
      </c>
      <c r="O18" s="72">
        <v>5.63</v>
      </c>
      <c r="P18" s="72">
        <v>2.2440000000000002</v>
      </c>
      <c r="Q18" s="72">
        <v>3.819</v>
      </c>
      <c r="R18" s="72"/>
      <c r="S18" s="72"/>
      <c r="T18" s="72"/>
      <c r="U18" s="72"/>
      <c r="V18" s="72"/>
      <c r="W18" s="72">
        <v>2.7410000000000001</v>
      </c>
      <c r="X18" s="72">
        <v>4.8440000000000003</v>
      </c>
      <c r="Y18" s="72">
        <v>7.1929999999999996</v>
      </c>
      <c r="Z18" s="73"/>
      <c r="AA18" s="74">
        <f>SUM(B18:Z18)</f>
        <v>171.56799999999998</v>
      </c>
    </row>
    <row r="19" spans="1:27" ht="24.95" customHeight="1" x14ac:dyDescent="0.2">
      <c r="A19" s="70" t="s">
        <v>14</v>
      </c>
      <c r="B19" s="75">
        <v>211.33700000000002</v>
      </c>
      <c r="C19" s="76">
        <v>13.947000000000001</v>
      </c>
      <c r="D19" s="76">
        <v>19.751999999999999</v>
      </c>
      <c r="E19" s="76">
        <v>6.1539999999999999</v>
      </c>
      <c r="F19" s="76">
        <v>3.9780000000000002</v>
      </c>
      <c r="G19" s="76">
        <v>8.4269999999999996</v>
      </c>
      <c r="H19" s="76">
        <v>8.5960000000000001</v>
      </c>
      <c r="I19" s="76">
        <v>9.2449999999999992</v>
      </c>
      <c r="J19" s="76">
        <v>14.952</v>
      </c>
      <c r="K19" s="76">
        <v>12.306000000000001</v>
      </c>
      <c r="L19" s="76">
        <v>12.825000000000001</v>
      </c>
      <c r="M19" s="76">
        <v>16.379000000000001</v>
      </c>
      <c r="N19" s="76">
        <v>18.744</v>
      </c>
      <c r="O19" s="76">
        <v>13.929</v>
      </c>
      <c r="P19" s="76">
        <v>7.6530000000000005</v>
      </c>
      <c r="Q19" s="76">
        <v>9.7379999999999978</v>
      </c>
      <c r="R19" s="76">
        <v>2.93</v>
      </c>
      <c r="S19" s="76">
        <v>2.2530000000000001</v>
      </c>
      <c r="T19" s="76">
        <v>5.9540000000000006</v>
      </c>
      <c r="U19" s="76">
        <v>8.8170000000000002</v>
      </c>
      <c r="V19" s="76">
        <v>4.0659999999999998</v>
      </c>
      <c r="W19" s="76">
        <v>7.5730000000000004</v>
      </c>
      <c r="X19" s="76">
        <v>13.779</v>
      </c>
      <c r="Y19" s="76">
        <v>19.742999999999999</v>
      </c>
      <c r="Z19" s="73"/>
      <c r="AA19" s="74">
        <f>SUM(B19:Z19)</f>
        <v>453.077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306.255</v>
      </c>
      <c r="C22" s="83">
        <f t="shared" si="1"/>
        <v>19.177</v>
      </c>
      <c r="D22" s="83">
        <f t="shared" si="1"/>
        <v>29.052</v>
      </c>
      <c r="E22" s="83">
        <f t="shared" si="1"/>
        <v>8.3260000000000005</v>
      </c>
      <c r="F22" s="83">
        <f t="shared" si="1"/>
        <v>6.1180000000000003</v>
      </c>
      <c r="G22" s="83">
        <f t="shared" si="1"/>
        <v>10.670999999999999</v>
      </c>
      <c r="H22" s="83">
        <f t="shared" si="1"/>
        <v>11.134</v>
      </c>
      <c r="I22" s="83">
        <f t="shared" si="1"/>
        <v>12.017999999999999</v>
      </c>
      <c r="J22" s="83">
        <f t="shared" si="1"/>
        <v>17.908000000000001</v>
      </c>
      <c r="K22" s="83">
        <f t="shared" si="1"/>
        <v>15.354000000000001</v>
      </c>
      <c r="L22" s="83">
        <f t="shared" si="1"/>
        <v>15.887</v>
      </c>
      <c r="M22" s="83">
        <f t="shared" si="1"/>
        <v>23.019000000000002</v>
      </c>
      <c r="N22" s="83">
        <f t="shared" si="1"/>
        <v>26.82</v>
      </c>
      <c r="O22" s="83">
        <f t="shared" si="1"/>
        <v>19.559000000000001</v>
      </c>
      <c r="P22" s="83">
        <f t="shared" si="1"/>
        <v>9.8970000000000002</v>
      </c>
      <c r="Q22" s="83">
        <f t="shared" si="1"/>
        <v>13.556999999999999</v>
      </c>
      <c r="R22" s="83">
        <f t="shared" si="1"/>
        <v>2.93</v>
      </c>
      <c r="S22" s="83">
        <f t="shared" si="1"/>
        <v>2.2530000000000001</v>
      </c>
      <c r="T22" s="83">
        <f t="shared" si="1"/>
        <v>5.9540000000000006</v>
      </c>
      <c r="U22" s="83">
        <f t="shared" si="1"/>
        <v>8.8170000000000002</v>
      </c>
      <c r="V22" s="83">
        <f t="shared" si="1"/>
        <v>4.0659999999999998</v>
      </c>
      <c r="W22" s="83">
        <f t="shared" si="1"/>
        <v>10.314</v>
      </c>
      <c r="X22" s="83">
        <f t="shared" si="1"/>
        <v>18.623000000000001</v>
      </c>
      <c r="Y22" s="83">
        <f t="shared" si="1"/>
        <v>26.936</v>
      </c>
      <c r="Z22" s="84">
        <f t="shared" si="1"/>
        <v>0</v>
      </c>
      <c r="AA22" s="85">
        <f t="shared" si="1"/>
        <v>624.64499999999998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307.255</v>
      </c>
      <c r="C26" s="72">
        <v>20.177</v>
      </c>
      <c r="D26" s="72">
        <v>30.052</v>
      </c>
      <c r="E26" s="72">
        <v>16.913</v>
      </c>
      <c r="F26" s="72">
        <v>18.491</v>
      </c>
      <c r="G26" s="72">
        <v>12.025</v>
      </c>
      <c r="H26" s="72">
        <v>13.632999999999999</v>
      </c>
      <c r="I26" s="72">
        <v>14.406000000000001</v>
      </c>
      <c r="J26" s="72">
        <v>18.908000000000001</v>
      </c>
      <c r="K26" s="72">
        <v>17.544</v>
      </c>
      <c r="L26" s="72">
        <v>17.654</v>
      </c>
      <c r="M26" s="72">
        <v>93.518000000000001</v>
      </c>
      <c r="N26" s="72">
        <v>98.82</v>
      </c>
      <c r="O26" s="72">
        <v>94.046999999999997</v>
      </c>
      <c r="P26" s="72">
        <v>84.141000000000005</v>
      </c>
      <c r="Q26" s="72">
        <v>90.522999999999996</v>
      </c>
      <c r="R26" s="72">
        <v>83.847999999999999</v>
      </c>
      <c r="S26" s="72">
        <v>80.221999999999994</v>
      </c>
      <c r="T26" s="72">
        <v>84.48</v>
      </c>
      <c r="U26" s="72">
        <v>85.338999999999999</v>
      </c>
      <c r="V26" s="72">
        <v>83.814999999999998</v>
      </c>
      <c r="W26" s="72">
        <v>84.828000000000003</v>
      </c>
      <c r="X26" s="72">
        <v>88.623000000000005</v>
      </c>
      <c r="Y26" s="72">
        <v>96.936000000000007</v>
      </c>
      <c r="Z26" s="73"/>
      <c r="AA26" s="74">
        <f>SUM(B26:Z26)</f>
        <v>1636.1979999999999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307.255</v>
      </c>
      <c r="C28" s="57">
        <f t="shared" si="2"/>
        <v>20.177</v>
      </c>
      <c r="D28" s="57">
        <f t="shared" si="2"/>
        <v>30.052</v>
      </c>
      <c r="E28" s="57">
        <f t="shared" si="2"/>
        <v>16.913</v>
      </c>
      <c r="F28" s="57">
        <f t="shared" si="2"/>
        <v>18.491</v>
      </c>
      <c r="G28" s="57">
        <f t="shared" si="2"/>
        <v>12.025</v>
      </c>
      <c r="H28" s="57">
        <f t="shared" si="2"/>
        <v>13.632999999999999</v>
      </c>
      <c r="I28" s="57">
        <f t="shared" si="2"/>
        <v>14.406000000000001</v>
      </c>
      <c r="J28" s="57">
        <f t="shared" si="2"/>
        <v>18.908000000000001</v>
      </c>
      <c r="K28" s="57">
        <f t="shared" si="2"/>
        <v>17.544</v>
      </c>
      <c r="L28" s="57">
        <f t="shared" si="2"/>
        <v>17.654</v>
      </c>
      <c r="M28" s="57">
        <f t="shared" si="2"/>
        <v>93.518000000000001</v>
      </c>
      <c r="N28" s="57">
        <f t="shared" si="2"/>
        <v>98.82</v>
      </c>
      <c r="O28" s="57">
        <f t="shared" si="2"/>
        <v>94.046999999999997</v>
      </c>
      <c r="P28" s="57">
        <f t="shared" si="2"/>
        <v>84.141000000000005</v>
      </c>
      <c r="Q28" s="57">
        <f t="shared" si="2"/>
        <v>90.522999999999996</v>
      </c>
      <c r="R28" s="57">
        <f t="shared" si="2"/>
        <v>83.847999999999999</v>
      </c>
      <c r="S28" s="57">
        <f t="shared" si="2"/>
        <v>80.221999999999994</v>
      </c>
      <c r="T28" s="57">
        <f t="shared" si="2"/>
        <v>84.48</v>
      </c>
      <c r="U28" s="57">
        <f t="shared" si="2"/>
        <v>85.338999999999999</v>
      </c>
      <c r="V28" s="57">
        <f t="shared" si="2"/>
        <v>83.814999999999998</v>
      </c>
      <c r="W28" s="57">
        <f t="shared" si="2"/>
        <v>84.828000000000003</v>
      </c>
      <c r="X28" s="57">
        <f t="shared" si="2"/>
        <v>88.623000000000005</v>
      </c>
      <c r="Y28" s="57">
        <f t="shared" si="2"/>
        <v>96.936000000000007</v>
      </c>
      <c r="Z28" s="58">
        <f t="shared" si="2"/>
        <v>0</v>
      </c>
      <c r="AA28" s="59">
        <f t="shared" si="2"/>
        <v>1636.1979999999999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307.255</v>
      </c>
      <c r="C47" s="83">
        <f t="shared" ref="C47:Z47" si="8">SUM(C10:C13)+C22+C36</f>
        <v>20.177</v>
      </c>
      <c r="D47" s="83">
        <f t="shared" si="8"/>
        <v>30.052</v>
      </c>
      <c r="E47" s="83">
        <f t="shared" si="8"/>
        <v>16.913</v>
      </c>
      <c r="F47" s="83">
        <f t="shared" si="8"/>
        <v>18.491</v>
      </c>
      <c r="G47" s="83">
        <f t="shared" si="8"/>
        <v>12.024999999999999</v>
      </c>
      <c r="H47" s="83">
        <f t="shared" si="8"/>
        <v>13.633000000000001</v>
      </c>
      <c r="I47" s="83">
        <f t="shared" si="8"/>
        <v>14.405999999999999</v>
      </c>
      <c r="J47" s="83">
        <f t="shared" si="8"/>
        <v>18.908000000000001</v>
      </c>
      <c r="K47" s="83">
        <f t="shared" si="8"/>
        <v>17.544</v>
      </c>
      <c r="L47" s="83">
        <f t="shared" si="8"/>
        <v>17.654</v>
      </c>
      <c r="M47" s="83">
        <f t="shared" si="8"/>
        <v>93.518000000000001</v>
      </c>
      <c r="N47" s="83">
        <f t="shared" si="8"/>
        <v>98.82</v>
      </c>
      <c r="O47" s="83">
        <f t="shared" si="8"/>
        <v>94.046999999999997</v>
      </c>
      <c r="P47" s="83">
        <f t="shared" si="8"/>
        <v>84.141000000000005</v>
      </c>
      <c r="Q47" s="83">
        <f t="shared" si="8"/>
        <v>90.522999999999996</v>
      </c>
      <c r="R47" s="83">
        <f t="shared" si="8"/>
        <v>83.848000000000013</v>
      </c>
      <c r="S47" s="83">
        <f t="shared" si="8"/>
        <v>80.221999999999994</v>
      </c>
      <c r="T47" s="83">
        <f t="shared" si="8"/>
        <v>84.47999999999999</v>
      </c>
      <c r="U47" s="83">
        <f t="shared" si="8"/>
        <v>85.338999999999999</v>
      </c>
      <c r="V47" s="83">
        <f t="shared" si="8"/>
        <v>83.814999999999998</v>
      </c>
      <c r="W47" s="83">
        <f t="shared" si="8"/>
        <v>84.828000000000003</v>
      </c>
      <c r="X47" s="83">
        <f t="shared" si="8"/>
        <v>88.623000000000005</v>
      </c>
      <c r="Y47" s="83">
        <f t="shared" si="8"/>
        <v>96.936000000000007</v>
      </c>
      <c r="Z47" s="84">
        <f t="shared" si="8"/>
        <v>0</v>
      </c>
      <c r="AA47" s="100">
        <f>SUM(B47:Z47)</f>
        <v>1636.1979999999999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2021-07-30T20:20:29Z</dcterms:created>
  <dcterms:modified xsi:type="dcterms:W3CDTF">2021-07-30T20:20:29Z</dcterms:modified>
</cp:coreProperties>
</file>