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[1]SPOT_Orders_OverView_01!$A$20:$A$35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<sst xmlns="http://schemas.openxmlformats.org/spreadsheetml/2006/main" count="110" uniqueCount="49">
  <si>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29/07/2021 23:17:31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</si>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</sst>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9">
                  <c:v>7.0430000000000001</c:v>
                </c:pt>
                <c:pt idx="10">
                  <c:v>8.4580000000000002</c:v>
                </c:pt>
                <c:pt idx="11">
                  <c:v>16.841000000000001</c:v>
                </c:pt>
                <c:pt idx="12">
                  <c:v>20</c:v>
                </c:pt>
                <c:pt idx="13">
                  <c:v>11.407</c:v>
                </c:pt>
                <c:pt idx="14">
                  <c:v>20</c:v>
                </c:pt>
                <c:pt idx="15">
                  <c:v>15.009</c:v>
                </c:pt>
                <c:pt idx="16">
                  <c:v>8.4469999999999992</c:v>
                </c:pt>
                <c:pt idx="17">
                  <c:v>8.9730000000000008</c:v>
                </c:pt>
                <c:pt idx="18">
                  <c:v>9.7710000000000008</c:v>
                </c:pt>
                <c:pt idx="19">
                  <c:v>9.0510000000000002</c:v>
                </c:pt>
                <c:pt idx="20">
                  <c:v>12.987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21.823</c:v>
                </c:pt>
                <c:pt idx="1">
                  <c:v>20.905999999999999</c:v>
                </c:pt>
                <c:pt idx="2">
                  <c:v>8.3349999999999991</c:v>
                </c:pt>
                <c:pt idx="3">
                  <c:v>8.2910000000000004</c:v>
                </c:pt>
                <c:pt idx="4">
                  <c:v>11.704999999999998</c:v>
                </c:pt>
                <c:pt idx="5">
                  <c:v>10.749999999999998</c:v>
                </c:pt>
                <c:pt idx="6">
                  <c:v>3.698</c:v>
                </c:pt>
                <c:pt idx="7">
                  <c:v>3.0169999999999999</c:v>
                </c:pt>
                <c:pt idx="8">
                  <c:v>5.2590000000000003</c:v>
                </c:pt>
                <c:pt idx="9">
                  <c:v>1.4219999999999999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4.4000000000000004</c:v>
                </c:pt>
                <c:pt idx="14">
                  <c:v>0.28100000000000003</c:v>
                </c:pt>
                <c:pt idx="16">
                  <c:v>1.6160000000000001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1</c:v>
                </c:pt>
                <c:pt idx="21">
                  <c:v>6.0050000000000008</c:v>
                </c:pt>
                <c:pt idx="22">
                  <c:v>3.2469999999999999</c:v>
                </c:pt>
                <c:pt idx="23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0897736"/>
        <c:axId val="4308981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21.823000000000004</c:v>
                </c:pt>
                <c:pt idx="1">
                  <c:v>20.906000000000002</c:v>
                </c:pt>
                <c:pt idx="2">
                  <c:v>8.3349999999999991</c:v>
                </c:pt>
                <c:pt idx="3">
                  <c:v>8.2910000000000004</c:v>
                </c:pt>
                <c:pt idx="4">
                  <c:v>11.704999999999998</c:v>
                </c:pt>
                <c:pt idx="5">
                  <c:v>10.749999999999998</c:v>
                </c:pt>
                <c:pt idx="6">
                  <c:v>5.8330000000000002</c:v>
                </c:pt>
                <c:pt idx="7">
                  <c:v>3.395</c:v>
                </c:pt>
                <c:pt idx="8">
                  <c:v>5.2590000000000003</c:v>
                </c:pt>
                <c:pt idx="9">
                  <c:v>9.5709999999999997</c:v>
                </c:pt>
                <c:pt idx="10">
                  <c:v>10.670999999999999</c:v>
                </c:pt>
                <c:pt idx="11">
                  <c:v>18.840999999999998</c:v>
                </c:pt>
                <c:pt idx="12">
                  <c:v>22.000000000000004</c:v>
                </c:pt>
                <c:pt idx="13">
                  <c:v>15.806999999999999</c:v>
                </c:pt>
                <c:pt idx="14">
                  <c:v>20.280999999999995</c:v>
                </c:pt>
                <c:pt idx="15">
                  <c:v>15.009</c:v>
                </c:pt>
                <c:pt idx="16">
                  <c:v>11.287000000000001</c:v>
                </c:pt>
                <c:pt idx="17">
                  <c:v>11.009</c:v>
                </c:pt>
                <c:pt idx="18">
                  <c:v>10.770999999999999</c:v>
                </c:pt>
                <c:pt idx="19">
                  <c:v>11.469999999999997</c:v>
                </c:pt>
                <c:pt idx="20">
                  <c:v>14.265000000000001</c:v>
                </c:pt>
                <c:pt idx="21">
                  <c:v>6.1150000000000002</c:v>
                </c:pt>
                <c:pt idx="22">
                  <c:v>3.9369999999999998</c:v>
                </c:pt>
                <c:pt idx="23">
                  <c:v>2.0000000000000004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897736"/>
        <c:axId val="4308981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147.18</c:v>
                </c:pt>
                <c:pt idx="1">
                  <c:v>135.16</c:v>
                </c:pt>
                <c:pt idx="2">
                  <c:v>106.02</c:v>
                </c:pt>
                <c:pt idx="3">
                  <c:v>101.83</c:v>
                </c:pt>
                <c:pt idx="4">
                  <c:v>97.08</c:v>
                </c:pt>
                <c:pt idx="5">
                  <c:v>98.77</c:v>
                </c:pt>
                <c:pt idx="6">
                  <c:v>106.05</c:v>
                </c:pt>
                <c:pt idx="7">
                  <c:v>122.79</c:v>
                </c:pt>
                <c:pt idx="8">
                  <c:v>131.38999999999999</c:v>
                </c:pt>
                <c:pt idx="9">
                  <c:v>129.25</c:v>
                </c:pt>
                <c:pt idx="10">
                  <c:v>138.46</c:v>
                </c:pt>
                <c:pt idx="11">
                  <c:v>142.52000000000001</c:v>
                </c:pt>
                <c:pt idx="12">
                  <c:v>142.9</c:v>
                </c:pt>
                <c:pt idx="13">
                  <c:v>150.9</c:v>
                </c:pt>
                <c:pt idx="14">
                  <c:v>140.27000000000001</c:v>
                </c:pt>
                <c:pt idx="15">
                  <c:v>137.13999999999999</c:v>
                </c:pt>
                <c:pt idx="16">
                  <c:v>152.38</c:v>
                </c:pt>
                <c:pt idx="17">
                  <c:v>156.35</c:v>
                </c:pt>
                <c:pt idx="18">
                  <c:v>155.76</c:v>
                </c:pt>
                <c:pt idx="19">
                  <c:v>158.66</c:v>
                </c:pt>
                <c:pt idx="20">
                  <c:v>156.74</c:v>
                </c:pt>
                <c:pt idx="21">
                  <c:v>157.65</c:v>
                </c:pt>
                <c:pt idx="22">
                  <c:v>147.1</c:v>
                </c:pt>
                <c:pt idx="23">
                  <c:v>142.34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898912"/>
        <c:axId val="430898520"/>
      </c:lineChart>
      <c:catAx>
        <c:axId val="430897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898128"/>
        <c:crosses val="autoZero"/>
        <c:auto val="1"/>
        <c:lblAlgn val="ctr"/>
        <c:lblOffset val="100"/>
        <c:noMultiLvlLbl val="0"/>
      </c:catAx>
      <c:valAx>
        <c:axId val="43089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897736"/>
        <c:crosses val="autoZero"/>
        <c:crossBetween val="between"/>
      </c:valAx>
      <c:valAx>
        <c:axId val="430898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898912"/>
        <c:crosses val="max"/>
        <c:crossBetween val="between"/>
      </c:valAx>
      <c:catAx>
        <c:axId val="430898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0898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44407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147.98699999999999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123.755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7.5890000000000004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45.277000000000001</v>
          </cell>
        </row>
        <row r="40">
          <cell r="C40">
            <v>112.15899999999999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121.895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147.18</v>
          </cell>
          <cell r="C7">
            <v>135.16</v>
          </cell>
          <cell r="D7">
            <v>106.02</v>
          </cell>
          <cell r="E7">
            <v>101.83</v>
          </cell>
          <cell r="F7">
            <v>97.08</v>
          </cell>
          <cell r="G7">
            <v>98.77</v>
          </cell>
          <cell r="H7">
            <v>106.05</v>
          </cell>
          <cell r="I7">
            <v>122.79</v>
          </cell>
          <cell r="J7">
            <v>131.38999999999999</v>
          </cell>
          <cell r="K7">
            <v>129.25</v>
          </cell>
          <cell r="L7">
            <v>138.46</v>
          </cell>
          <cell r="M7">
            <v>142.52000000000001</v>
          </cell>
          <cell r="N7">
            <v>142.9</v>
          </cell>
          <cell r="O7">
            <v>150.9</v>
          </cell>
          <cell r="P7">
            <v>140.27000000000001</v>
          </cell>
          <cell r="Q7">
            <v>137.13999999999999</v>
          </cell>
          <cell r="R7">
            <v>152.38</v>
          </cell>
          <cell r="S7">
            <v>156.35</v>
          </cell>
          <cell r="T7">
            <v>155.76</v>
          </cell>
          <cell r="U7">
            <v>158.66</v>
          </cell>
          <cell r="V7">
            <v>156.74</v>
          </cell>
          <cell r="W7">
            <v>157.65</v>
          </cell>
          <cell r="X7">
            <v>147.1</v>
          </cell>
          <cell r="Y7">
            <v>142.34</v>
          </cell>
        </row>
        <row r="34">
          <cell r="K34">
            <v>7.0430000000000001</v>
          </cell>
          <cell r="L34">
            <v>8.4580000000000002</v>
          </cell>
          <cell r="M34">
            <v>16.841000000000001</v>
          </cell>
          <cell r="N34">
            <v>20</v>
          </cell>
          <cell r="O34">
            <v>11.407</v>
          </cell>
          <cell r="P34">
            <v>20</v>
          </cell>
          <cell r="Q34">
            <v>15.009</v>
          </cell>
          <cell r="R34">
            <v>8.4469999999999992</v>
          </cell>
          <cell r="S34">
            <v>8.9730000000000008</v>
          </cell>
          <cell r="T34">
            <v>9.7710000000000008</v>
          </cell>
          <cell r="U34">
            <v>9.0510000000000002</v>
          </cell>
          <cell r="V34">
            <v>12.987</v>
          </cell>
        </row>
        <row r="57">
          <cell r="B57">
            <v>21.823</v>
          </cell>
          <cell r="C57">
            <v>20.905999999999999</v>
          </cell>
          <cell r="D57">
            <v>8.3349999999999991</v>
          </cell>
          <cell r="E57">
            <v>8.2910000000000004</v>
          </cell>
          <cell r="F57">
            <v>11.704999999999998</v>
          </cell>
          <cell r="G57">
            <v>10.749999999999998</v>
          </cell>
          <cell r="H57">
            <v>3.698</v>
          </cell>
          <cell r="I57">
            <v>3.0169999999999999</v>
          </cell>
          <cell r="J57">
            <v>5.2590000000000003</v>
          </cell>
          <cell r="K57">
            <v>1.4219999999999999</v>
          </cell>
          <cell r="L57">
            <v>2</v>
          </cell>
          <cell r="M57">
            <v>2</v>
          </cell>
          <cell r="N57">
            <v>2</v>
          </cell>
          <cell r="O57">
            <v>4.4000000000000004</v>
          </cell>
          <cell r="P57">
            <v>0.28100000000000003</v>
          </cell>
          <cell r="R57">
            <v>1.6160000000000001</v>
          </cell>
          <cell r="S57">
            <v>1</v>
          </cell>
          <cell r="T57">
            <v>1</v>
          </cell>
          <cell r="U57">
            <v>2</v>
          </cell>
          <cell r="V57">
            <v>1</v>
          </cell>
          <cell r="W57">
            <v>6.0050000000000008</v>
          </cell>
          <cell r="X57">
            <v>3.2469999999999999</v>
          </cell>
          <cell r="Y57">
            <v>2</v>
          </cell>
        </row>
        <row r="64">
          <cell r="H64">
            <v>2.1349999999999998</v>
          </cell>
          <cell r="I64">
            <v>0.378</v>
          </cell>
          <cell r="K64">
            <v>1.1059999999999999</v>
          </cell>
          <cell r="L64">
            <v>0.21299999999999999</v>
          </cell>
          <cell r="R64">
            <v>1.224</v>
          </cell>
          <cell r="S64">
            <v>1.036</v>
          </cell>
          <cell r="U64">
            <v>0.41899999999999998</v>
          </cell>
          <cell r="V64">
            <v>0.27800000000000002</v>
          </cell>
          <cell r="W64">
            <v>0.11</v>
          </cell>
          <cell r="X64">
            <v>0.69</v>
          </cell>
        </row>
      </sheetData>
      <sheetData sheetId="17">
        <row r="57">
          <cell r="F57">
            <v>3.089</v>
          </cell>
          <cell r="G57">
            <v>3.8119999999999998</v>
          </cell>
          <cell r="H57">
            <v>0.20699999999999999</v>
          </cell>
          <cell r="I57">
            <v>2.5100000000000002</v>
          </cell>
          <cell r="J57">
            <v>4.4060000000000006</v>
          </cell>
          <cell r="K57">
            <v>7.6589999999999998</v>
          </cell>
          <cell r="L57">
            <v>8.11</v>
          </cell>
          <cell r="M57">
            <v>8.8260000000000005</v>
          </cell>
          <cell r="N57">
            <v>13.257</v>
          </cell>
          <cell r="O57">
            <v>5.4160000000000004</v>
          </cell>
          <cell r="P57">
            <v>11.535999999999998</v>
          </cell>
          <cell r="Q57">
            <v>11.541</v>
          </cell>
          <cell r="R57">
            <v>11.287000000000001</v>
          </cell>
          <cell r="S57">
            <v>11.009</v>
          </cell>
          <cell r="T57">
            <v>2.6420000000000003</v>
          </cell>
          <cell r="U57">
            <v>3.4410000000000003</v>
          </cell>
          <cell r="V57">
            <v>7.7430000000000003</v>
          </cell>
          <cell r="X57">
            <v>3.9369999999999998</v>
          </cell>
          <cell r="Y57">
            <v>1.4670000000000001</v>
          </cell>
        </row>
        <row r="63">
          <cell r="B63">
            <v>7.1890000000000001</v>
          </cell>
          <cell r="C63">
            <v>6.9770000000000003</v>
          </cell>
          <cell r="D63">
            <v>4.0960000000000001</v>
          </cell>
          <cell r="E63">
            <v>4.0960000000000001</v>
          </cell>
          <cell r="F63">
            <v>4.0960000000000001</v>
          </cell>
          <cell r="G63">
            <v>4.0960000000000001</v>
          </cell>
          <cell r="H63">
            <v>4.0960000000000001</v>
          </cell>
          <cell r="T63">
            <v>2.9369999999999998</v>
          </cell>
          <cell r="U63">
            <v>2.8439999999999999</v>
          </cell>
          <cell r="V63">
            <v>2.4039999999999999</v>
          </cell>
          <cell r="W63">
            <v>2.3079999999999998</v>
          </cell>
          <cell r="Y63">
            <v>0.13800000000000001</v>
          </cell>
        </row>
        <row r="64">
          <cell r="B64">
            <v>14.633999999999999</v>
          </cell>
          <cell r="C64">
            <v>13.929</v>
          </cell>
          <cell r="D64">
            <v>4.2389999999999999</v>
          </cell>
          <cell r="E64">
            <v>4.1950000000000003</v>
          </cell>
          <cell r="F64">
            <v>4.5199999999999996</v>
          </cell>
          <cell r="G64">
            <v>2.8420000000000001</v>
          </cell>
          <cell r="H64">
            <v>1.53</v>
          </cell>
          <cell r="I64">
            <v>0.88500000000000001</v>
          </cell>
          <cell r="J64">
            <v>0.85299999999999998</v>
          </cell>
          <cell r="K64">
            <v>1.9119999999999999</v>
          </cell>
          <cell r="L64">
            <v>2.5609999999999999</v>
          </cell>
          <cell r="M64">
            <v>10.015000000000001</v>
          </cell>
          <cell r="N64">
            <v>8.7430000000000003</v>
          </cell>
          <cell r="O64">
            <v>10.391</v>
          </cell>
          <cell r="P64">
            <v>8.7449999999999992</v>
          </cell>
          <cell r="Q64">
            <v>3.468</v>
          </cell>
          <cell r="T64">
            <v>5.1920000000000002</v>
          </cell>
          <cell r="U64">
            <v>5.1849999999999996</v>
          </cell>
          <cell r="V64">
            <v>4.1180000000000003</v>
          </cell>
          <cell r="W64">
            <v>3.8069999999999999</v>
          </cell>
          <cell r="Y64">
            <v>0.39500000000000002</v>
          </cell>
        </row>
      </sheetData>
      <sheetData sheetId="18">
        <row r="7">
          <cell r="B7">
            <v>147.18</v>
          </cell>
          <cell r="C7">
            <v>135.16</v>
          </cell>
          <cell r="D7">
            <v>106.02</v>
          </cell>
          <cell r="E7">
            <v>101.83</v>
          </cell>
          <cell r="F7">
            <v>97.08</v>
          </cell>
          <cell r="G7">
            <v>98.77</v>
          </cell>
          <cell r="H7">
            <v>106.05</v>
          </cell>
          <cell r="I7">
            <v>122.79</v>
          </cell>
          <cell r="J7">
            <v>131.38999999999999</v>
          </cell>
          <cell r="K7">
            <v>129.25</v>
          </cell>
          <cell r="L7">
            <v>138.46</v>
          </cell>
          <cell r="M7">
            <v>142.52000000000001</v>
          </cell>
          <cell r="N7">
            <v>142.9</v>
          </cell>
          <cell r="O7">
            <v>150.9</v>
          </cell>
          <cell r="P7">
            <v>140.27000000000001</v>
          </cell>
          <cell r="Q7">
            <v>137.13999999999999</v>
          </cell>
          <cell r="R7">
            <v>152.38</v>
          </cell>
          <cell r="S7">
            <v>156.35</v>
          </cell>
          <cell r="T7">
            <v>155.76</v>
          </cell>
          <cell r="U7">
            <v>158.66</v>
          </cell>
          <cell r="V7">
            <v>156.74</v>
          </cell>
          <cell r="W7">
            <v>157.65</v>
          </cell>
          <cell r="X7">
            <v>147.1</v>
          </cell>
          <cell r="Y7">
            <v>142.34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ATTIKI_GSC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44405</v>
          </cell>
        </row>
        <row r="4">
          <cell r="B4">
            <v>44405</v>
          </cell>
        </row>
        <row r="5">
          <cell r="B5">
            <v>44405</v>
          </cell>
        </row>
        <row r="6">
          <cell r="B6">
            <v>44405</v>
          </cell>
        </row>
        <row r="7">
          <cell r="B7">
            <v>44405</v>
          </cell>
        </row>
        <row r="8">
          <cell r="B8">
            <v>44405</v>
          </cell>
        </row>
        <row r="9">
          <cell r="B9">
            <v>44405</v>
          </cell>
        </row>
        <row r="10">
          <cell r="B10">
            <v>44405</v>
          </cell>
        </row>
        <row r="11">
          <cell r="B11">
            <v>44405</v>
          </cell>
        </row>
        <row r="12">
          <cell r="B12">
            <v>44405</v>
          </cell>
        </row>
        <row r="13">
          <cell r="B13">
            <v>44405</v>
          </cell>
        </row>
        <row r="14">
          <cell r="B14">
            <v>44405</v>
          </cell>
        </row>
        <row r="15">
          <cell r="B15">
            <v>44405</v>
          </cell>
        </row>
        <row r="16">
          <cell r="B16">
            <v>44405</v>
          </cell>
        </row>
      </sheetData>
      <sheetData sheetId="41">
        <row r="2">
          <cell r="C2">
            <v>44408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908.06110000000001</v>
          </cell>
          <cell r="J12">
            <v>908.06100000000004</v>
          </cell>
          <cell r="K12">
            <v>907.56200000000001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34.8232</v>
          </cell>
          <cell r="J22">
            <v>34.823</v>
          </cell>
          <cell r="K22">
            <v>34.823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99.402100000000004</v>
          </cell>
          <cell r="J23">
            <v>99.402000000000001</v>
          </cell>
          <cell r="K23">
            <v>99.402000000000001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167.49760000000001</v>
          </cell>
          <cell r="J25">
            <v>167.49799999999999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264.56979999999999</v>
          </cell>
          <cell r="J27">
            <v>264.57</v>
          </cell>
          <cell r="K27">
            <v>263.07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21.823</v>
      </c>
      <c r="C4" s="18">
        <v>20.905999999999999</v>
      </c>
      <c r="D4" s="18">
        <v>8.3349999999999991</v>
      </c>
      <c r="E4" s="18">
        <v>8.2910000000000004</v>
      </c>
      <c r="F4" s="18">
        <v>11.704999999999998</v>
      </c>
      <c r="G4" s="18">
        <v>10.749999999999998</v>
      </c>
      <c r="H4" s="18">
        <v>5.8330000000000002</v>
      </c>
      <c r="I4" s="18">
        <v>3.395</v>
      </c>
      <c r="J4" s="18">
        <v>5.2590000000000003</v>
      </c>
      <c r="K4" s="18">
        <v>9.5710000000000015</v>
      </c>
      <c r="L4" s="18">
        <v>10.670999999999999</v>
      </c>
      <c r="M4" s="18">
        <v>18.841000000000001</v>
      </c>
      <c r="N4" s="18">
        <v>22</v>
      </c>
      <c r="O4" s="18">
        <v>15.807</v>
      </c>
      <c r="P4" s="18">
        <v>20.280999999999999</v>
      </c>
      <c r="Q4" s="18">
        <v>15.009</v>
      </c>
      <c r="R4" s="18">
        <v>11.286999999999999</v>
      </c>
      <c r="S4" s="18">
        <v>11.009000000000002</v>
      </c>
      <c r="T4" s="18">
        <v>10.771000000000001</v>
      </c>
      <c r="U4" s="18">
        <v>11.47</v>
      </c>
      <c r="V4" s="18">
        <v>14.265000000000001</v>
      </c>
      <c r="W4" s="18">
        <v>6.1150000000000011</v>
      </c>
      <c r="X4" s="18">
        <v>3.9369999999999998</v>
      </c>
      <c r="Y4" s="18">
        <v>2</v>
      </c>
      <c r="Z4" s="19"/>
      <c r="AA4" s="20">
        <f>SUM(B4:Z4)</f>
        <v>279.33100000000002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147.18</v>
      </c>
      <c r="C7" s="28">
        <v>135.16</v>
      </c>
      <c r="D7" s="28">
        <v>106.02</v>
      </c>
      <c r="E7" s="28">
        <v>101.83</v>
      </c>
      <c r="F7" s="28">
        <v>97.08</v>
      </c>
      <c r="G7" s="28">
        <v>98.77</v>
      </c>
      <c r="H7" s="28">
        <v>106.05</v>
      </c>
      <c r="I7" s="28">
        <v>122.79</v>
      </c>
      <c r="J7" s="28">
        <v>131.38999999999999</v>
      </c>
      <c r="K7" s="28">
        <v>129.25</v>
      </c>
      <c r="L7" s="28">
        <v>138.46</v>
      </c>
      <c r="M7" s="28">
        <v>142.52000000000001</v>
      </c>
      <c r="N7" s="28">
        <v>142.9</v>
      </c>
      <c r="O7" s="28">
        <v>150.9</v>
      </c>
      <c r="P7" s="28">
        <v>140.27000000000001</v>
      </c>
      <c r="Q7" s="28">
        <v>137.13999999999999</v>
      </c>
      <c r="R7" s="28">
        <v>152.38</v>
      </c>
      <c r="S7" s="28">
        <v>156.35</v>
      </c>
      <c r="T7" s="28">
        <v>155.76</v>
      </c>
      <c r="U7" s="28">
        <v>158.66</v>
      </c>
      <c r="V7" s="28">
        <v>156.74</v>
      </c>
      <c r="W7" s="28">
        <v>157.65</v>
      </c>
      <c r="X7" s="28">
        <v>147.1</v>
      </c>
      <c r="Y7" s="28">
        <v>142.34</v>
      </c>
      <c r="Z7" s="29"/>
      <c r="AA7" s="30">
        <f>IF(SUM(GR_MAINLAND_MCP_SUM_SELL)&lt;&gt;0,AVERAGEIF(GR_MAINLAND_MCP_SUM_SELL,"&lt;&gt;"""),"")</f>
        <v>135.61208333333332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>
        <v>7.0430000000000001</v>
      </c>
      <c r="L11" s="47">
        <v>8.4580000000000002</v>
      </c>
      <c r="M11" s="47">
        <v>16.841000000000001</v>
      </c>
      <c r="N11" s="47">
        <v>20</v>
      </c>
      <c r="O11" s="47">
        <v>11.407</v>
      </c>
      <c r="P11" s="47">
        <v>20</v>
      </c>
      <c r="Q11" s="47">
        <v>15.009</v>
      </c>
      <c r="R11" s="47">
        <v>8.4469999999999992</v>
      </c>
      <c r="S11" s="47">
        <v>8.9730000000000008</v>
      </c>
      <c r="T11" s="47">
        <v>9.7710000000000008</v>
      </c>
      <c r="U11" s="47">
        <v>9.0510000000000002</v>
      </c>
      <c r="V11" s="47">
        <v>12.987</v>
      </c>
      <c r="W11" s="47"/>
      <c r="X11" s="47"/>
      <c r="Y11" s="47"/>
      <c r="Z11" s="48"/>
      <c r="AA11" s="49">
        <f>SUM(B11:Z11)</f>
        <v>147.98699999999999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21.823</v>
      </c>
      <c r="C13" s="52">
        <v>20.905999999999999</v>
      </c>
      <c r="D13" s="52">
        <v>8.3349999999999991</v>
      </c>
      <c r="E13" s="52">
        <v>8.2910000000000004</v>
      </c>
      <c r="F13" s="52">
        <v>11.704999999999998</v>
      </c>
      <c r="G13" s="52">
        <v>10.749999999999998</v>
      </c>
      <c r="H13" s="52">
        <v>3.698</v>
      </c>
      <c r="I13" s="52">
        <v>3.0169999999999999</v>
      </c>
      <c r="J13" s="52">
        <v>5.2590000000000003</v>
      </c>
      <c r="K13" s="52">
        <v>1.4219999999999999</v>
      </c>
      <c r="L13" s="52">
        <v>2</v>
      </c>
      <c r="M13" s="52">
        <v>2</v>
      </c>
      <c r="N13" s="52">
        <v>2</v>
      </c>
      <c r="O13" s="52">
        <v>4.4000000000000004</v>
      </c>
      <c r="P13" s="52">
        <v>0.28100000000000003</v>
      </c>
      <c r="Q13" s="52"/>
      <c r="R13" s="52">
        <v>1.6160000000000001</v>
      </c>
      <c r="S13" s="52">
        <v>1</v>
      </c>
      <c r="T13" s="52">
        <v>1</v>
      </c>
      <c r="U13" s="52">
        <v>2</v>
      </c>
      <c r="V13" s="52">
        <v>1</v>
      </c>
      <c r="W13" s="52">
        <v>6.0050000000000008</v>
      </c>
      <c r="X13" s="52">
        <v>3.2469999999999999</v>
      </c>
      <c r="Y13" s="52">
        <v>2</v>
      </c>
      <c r="Z13" s="53"/>
      <c r="AA13" s="54">
        <f>SUM(B13:Z13)</f>
        <v>123.755</v>
      </c>
    </row>
    <row r="14" spans="1:27" ht="30" customHeight="1" thickBot="1" x14ac:dyDescent="0.25">
      <c r="A14" s="55" t="s">
        <v>10</v>
      </c>
      <c r="B14" s="56">
        <f>IF(LEN(B$2)&gt;0,SUM(B10:B13),"")</f>
        <v>21.823</v>
      </c>
      <c r="C14" s="57">
        <f t="shared" ref="C14:Z14" si="0">IF(LEN(C$2)&gt;0,SUM(C10:C13),"")</f>
        <v>20.905999999999999</v>
      </c>
      <c r="D14" s="57">
        <f t="shared" si="0"/>
        <v>8.3349999999999991</v>
      </c>
      <c r="E14" s="57">
        <f t="shared" si="0"/>
        <v>8.2910000000000004</v>
      </c>
      <c r="F14" s="57">
        <f t="shared" si="0"/>
        <v>11.704999999999998</v>
      </c>
      <c r="G14" s="57">
        <f t="shared" si="0"/>
        <v>10.749999999999998</v>
      </c>
      <c r="H14" s="57">
        <f t="shared" si="0"/>
        <v>3.698</v>
      </c>
      <c r="I14" s="57">
        <f t="shared" si="0"/>
        <v>3.0169999999999999</v>
      </c>
      <c r="J14" s="57">
        <f t="shared" si="0"/>
        <v>5.2590000000000003</v>
      </c>
      <c r="K14" s="57">
        <f t="shared" si="0"/>
        <v>8.4649999999999999</v>
      </c>
      <c r="L14" s="57">
        <f t="shared" si="0"/>
        <v>10.458</v>
      </c>
      <c r="M14" s="57">
        <f t="shared" si="0"/>
        <v>18.841000000000001</v>
      </c>
      <c r="N14" s="57">
        <f t="shared" si="0"/>
        <v>22</v>
      </c>
      <c r="O14" s="57">
        <f t="shared" si="0"/>
        <v>15.807</v>
      </c>
      <c r="P14" s="57">
        <f t="shared" si="0"/>
        <v>20.280999999999999</v>
      </c>
      <c r="Q14" s="57">
        <f t="shared" si="0"/>
        <v>15.009</v>
      </c>
      <c r="R14" s="57">
        <f t="shared" si="0"/>
        <v>10.062999999999999</v>
      </c>
      <c r="S14" s="57">
        <f t="shared" si="0"/>
        <v>9.9730000000000008</v>
      </c>
      <c r="T14" s="57">
        <f t="shared" si="0"/>
        <v>10.771000000000001</v>
      </c>
      <c r="U14" s="57">
        <f t="shared" si="0"/>
        <v>11.051</v>
      </c>
      <c r="V14" s="57">
        <f t="shared" si="0"/>
        <v>13.987</v>
      </c>
      <c r="W14" s="57">
        <f t="shared" si="0"/>
        <v>6.0050000000000008</v>
      </c>
      <c r="X14" s="57">
        <f t="shared" si="0"/>
        <v>3.2469999999999999</v>
      </c>
      <c r="Y14" s="57">
        <f t="shared" si="0"/>
        <v>2</v>
      </c>
      <c r="Z14" s="58" t="str">
        <f t="shared" si="0"/>
        <v/>
      </c>
      <c r="AA14" s="59">
        <f>SUM(AA9:AA13)</f>
        <v>271.74199999999996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2.1349999999999998</v>
      </c>
      <c r="I19" s="76">
        <v>0.378</v>
      </c>
      <c r="J19" s="76"/>
      <c r="K19" s="76">
        <v>1.1059999999999999</v>
      </c>
      <c r="L19" s="76">
        <v>0.21299999999999999</v>
      </c>
      <c r="M19" s="76"/>
      <c r="N19" s="76"/>
      <c r="O19" s="76"/>
      <c r="P19" s="76"/>
      <c r="Q19" s="76"/>
      <c r="R19" s="76">
        <v>1.224</v>
      </c>
      <c r="S19" s="76">
        <v>1.036</v>
      </c>
      <c r="T19" s="76"/>
      <c r="U19" s="76">
        <v>0.41899999999999998</v>
      </c>
      <c r="V19" s="76">
        <v>0.27800000000000002</v>
      </c>
      <c r="W19" s="76">
        <v>0.11</v>
      </c>
      <c r="X19" s="76">
        <v>0.69</v>
      </c>
      <c r="Y19" s="76"/>
      <c r="Z19" s="73"/>
      <c r="AA19" s="74">
        <f>SUM(B19:Z19)</f>
        <v>7.5890000000000004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2.1349999999999998</v>
      </c>
      <c r="I22" s="83">
        <f t="shared" si="1"/>
        <v>0.378</v>
      </c>
      <c r="J22" s="83">
        <f t="shared" si="1"/>
        <v>0</v>
      </c>
      <c r="K22" s="83">
        <f t="shared" si="1"/>
        <v>1.1059999999999999</v>
      </c>
      <c r="L22" s="83">
        <f t="shared" si="1"/>
        <v>0.21299999999999999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1.224</v>
      </c>
      <c r="S22" s="83">
        <f t="shared" si="1"/>
        <v>1.036</v>
      </c>
      <c r="T22" s="83">
        <f t="shared" si="1"/>
        <v>0</v>
      </c>
      <c r="U22" s="83">
        <f t="shared" si="1"/>
        <v>0.41899999999999998</v>
      </c>
      <c r="V22" s="83">
        <f t="shared" si="1"/>
        <v>0.27800000000000002</v>
      </c>
      <c r="W22" s="83">
        <f t="shared" si="1"/>
        <v>0.11</v>
      </c>
      <c r="X22" s="83">
        <f t="shared" si="1"/>
        <v>0.69</v>
      </c>
      <c r="Y22" s="83">
        <f t="shared" si="1"/>
        <v>0</v>
      </c>
      <c r="Z22" s="84" t="str">
        <f t="shared" si="1"/>
        <v/>
      </c>
      <c r="AA22" s="85">
        <f>SUM(AA17:AA21)</f>
        <v>7.5890000000000004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21.823</v>
      </c>
      <c r="C26" s="72">
        <v>20.905999999999999</v>
      </c>
      <c r="D26" s="72">
        <v>8.3350000000000009</v>
      </c>
      <c r="E26" s="72">
        <v>8.2910000000000004</v>
      </c>
      <c r="F26" s="72">
        <v>11.705</v>
      </c>
      <c r="G26" s="72">
        <v>10.75</v>
      </c>
      <c r="H26" s="72">
        <v>5.8330000000000002</v>
      </c>
      <c r="I26" s="72">
        <v>3.395</v>
      </c>
      <c r="J26" s="72">
        <v>5.2590000000000003</v>
      </c>
      <c r="K26" s="72">
        <v>9.5709999999999997</v>
      </c>
      <c r="L26" s="72">
        <v>10.670999999999999</v>
      </c>
      <c r="M26" s="72">
        <v>18.841000000000001</v>
      </c>
      <c r="N26" s="72">
        <v>22</v>
      </c>
      <c r="O26" s="72">
        <v>15.807</v>
      </c>
      <c r="P26" s="72">
        <v>20.280999999999999</v>
      </c>
      <c r="Q26" s="72">
        <v>15.009</v>
      </c>
      <c r="R26" s="72">
        <v>11.287000000000001</v>
      </c>
      <c r="S26" s="72">
        <v>11.009</v>
      </c>
      <c r="T26" s="72">
        <v>10.771000000000001</v>
      </c>
      <c r="U26" s="72">
        <v>11.47</v>
      </c>
      <c r="V26" s="72">
        <v>14.265000000000001</v>
      </c>
      <c r="W26" s="72">
        <v>6.1150000000000002</v>
      </c>
      <c r="X26" s="72">
        <v>3.9369999999999998</v>
      </c>
      <c r="Y26" s="72">
        <v>2</v>
      </c>
      <c r="Z26" s="73"/>
      <c r="AA26" s="74">
        <f>SUM(B26:Z26)</f>
        <v>279.33100000000002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21.823</v>
      </c>
      <c r="C28" s="57">
        <f t="shared" ref="C28:Z28" si="2">IF(LEN(C$2)&gt;0,SUM(C25:C27),"")</f>
        <v>20.905999999999999</v>
      </c>
      <c r="D28" s="57">
        <f t="shared" si="2"/>
        <v>8.3350000000000009</v>
      </c>
      <c r="E28" s="57">
        <f t="shared" si="2"/>
        <v>8.2910000000000004</v>
      </c>
      <c r="F28" s="57">
        <f t="shared" si="2"/>
        <v>11.705</v>
      </c>
      <c r="G28" s="57">
        <f t="shared" si="2"/>
        <v>10.75</v>
      </c>
      <c r="H28" s="57">
        <f t="shared" si="2"/>
        <v>5.8330000000000002</v>
      </c>
      <c r="I28" s="57">
        <f t="shared" si="2"/>
        <v>3.395</v>
      </c>
      <c r="J28" s="57">
        <f t="shared" si="2"/>
        <v>5.2590000000000003</v>
      </c>
      <c r="K28" s="57">
        <f t="shared" si="2"/>
        <v>9.5709999999999997</v>
      </c>
      <c r="L28" s="57">
        <f t="shared" si="2"/>
        <v>10.670999999999999</v>
      </c>
      <c r="M28" s="57">
        <f t="shared" si="2"/>
        <v>18.841000000000001</v>
      </c>
      <c r="N28" s="57">
        <f t="shared" si="2"/>
        <v>22</v>
      </c>
      <c r="O28" s="57">
        <f t="shared" si="2"/>
        <v>15.807</v>
      </c>
      <c r="P28" s="57">
        <f t="shared" si="2"/>
        <v>20.280999999999999</v>
      </c>
      <c r="Q28" s="57">
        <f t="shared" si="2"/>
        <v>15.009</v>
      </c>
      <c r="R28" s="57">
        <f t="shared" si="2"/>
        <v>11.287000000000001</v>
      </c>
      <c r="S28" s="57">
        <f t="shared" si="2"/>
        <v>11.009</v>
      </c>
      <c r="T28" s="57">
        <f t="shared" si="2"/>
        <v>10.771000000000001</v>
      </c>
      <c r="U28" s="57">
        <f t="shared" si="2"/>
        <v>11.47</v>
      </c>
      <c r="V28" s="57">
        <f t="shared" si="2"/>
        <v>14.265000000000001</v>
      </c>
      <c r="W28" s="57">
        <f t="shared" si="2"/>
        <v>6.1150000000000002</v>
      </c>
      <c r="X28" s="57">
        <f t="shared" si="2"/>
        <v>3.9369999999999998</v>
      </c>
      <c r="Y28" s="57">
        <f t="shared" si="2"/>
        <v>2</v>
      </c>
      <c r="Z28" s="58" t="str">
        <f t="shared" si="2"/>
        <v/>
      </c>
      <c r="AA28" s="59">
        <f>SUM(AA25:AA27)</f>
        <v>279.33100000000002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21.823</v>
      </c>
      <c r="C47" s="83">
        <f t="shared" ref="C47:Z47" si="8">IF(LEN(C$2)&gt;0,C14+C22+C36,"")</f>
        <v>20.905999999999999</v>
      </c>
      <c r="D47" s="83">
        <f t="shared" si="8"/>
        <v>8.3349999999999991</v>
      </c>
      <c r="E47" s="83">
        <f t="shared" si="8"/>
        <v>8.2910000000000004</v>
      </c>
      <c r="F47" s="83">
        <f t="shared" si="8"/>
        <v>11.704999999999998</v>
      </c>
      <c r="G47" s="83">
        <f t="shared" si="8"/>
        <v>10.749999999999998</v>
      </c>
      <c r="H47" s="83">
        <f t="shared" si="8"/>
        <v>5.8330000000000002</v>
      </c>
      <c r="I47" s="83">
        <f t="shared" si="8"/>
        <v>3.395</v>
      </c>
      <c r="J47" s="83">
        <f t="shared" si="8"/>
        <v>5.2590000000000003</v>
      </c>
      <c r="K47" s="83">
        <f t="shared" si="8"/>
        <v>9.5709999999999997</v>
      </c>
      <c r="L47" s="83">
        <f t="shared" si="8"/>
        <v>10.670999999999999</v>
      </c>
      <c r="M47" s="83">
        <f t="shared" si="8"/>
        <v>18.841000000000001</v>
      </c>
      <c r="N47" s="83">
        <f t="shared" si="8"/>
        <v>22</v>
      </c>
      <c r="O47" s="83">
        <f t="shared" si="8"/>
        <v>15.807</v>
      </c>
      <c r="P47" s="83">
        <f t="shared" si="8"/>
        <v>20.280999999999999</v>
      </c>
      <c r="Q47" s="83">
        <f t="shared" si="8"/>
        <v>15.009</v>
      </c>
      <c r="R47" s="83">
        <f t="shared" si="8"/>
        <v>11.286999999999999</v>
      </c>
      <c r="S47" s="83">
        <f t="shared" si="8"/>
        <v>11.009</v>
      </c>
      <c r="T47" s="83">
        <f t="shared" si="8"/>
        <v>10.771000000000001</v>
      </c>
      <c r="U47" s="83">
        <f t="shared" si="8"/>
        <v>11.47</v>
      </c>
      <c r="V47" s="83">
        <f t="shared" si="8"/>
        <v>14.265000000000001</v>
      </c>
      <c r="W47" s="83">
        <f t="shared" si="8"/>
        <v>6.1150000000000011</v>
      </c>
      <c r="X47" s="83">
        <f t="shared" si="8"/>
        <v>3.9369999999999998</v>
      </c>
      <c r="Y47" s="83">
        <f t="shared" si="8"/>
        <v>2</v>
      </c>
      <c r="Z47" s="84" t="str">
        <f t="shared" si="8"/>
        <v/>
      </c>
      <c r="AA47" s="100">
        <f>SUM(B47:Z47)</f>
        <v>279.33100000000002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21.823000000000004</v>
      </c>
      <c r="C4" s="18">
        <v>20.906000000000002</v>
      </c>
      <c r="D4" s="18">
        <v>8.3349999999999991</v>
      </c>
      <c r="E4" s="18">
        <v>8.2910000000000004</v>
      </c>
      <c r="F4" s="18">
        <v>11.704999999999998</v>
      </c>
      <c r="G4" s="18">
        <v>10.749999999999998</v>
      </c>
      <c r="H4" s="18">
        <v>5.8330000000000002</v>
      </c>
      <c r="I4" s="18">
        <v>3.395</v>
      </c>
      <c r="J4" s="18">
        <v>5.2590000000000003</v>
      </c>
      <c r="K4" s="18">
        <v>9.5709999999999997</v>
      </c>
      <c r="L4" s="18">
        <v>10.670999999999999</v>
      </c>
      <c r="M4" s="18">
        <v>18.840999999999998</v>
      </c>
      <c r="N4" s="18">
        <v>22.000000000000004</v>
      </c>
      <c r="O4" s="18">
        <v>15.806999999999999</v>
      </c>
      <c r="P4" s="18">
        <v>20.280999999999995</v>
      </c>
      <c r="Q4" s="18">
        <v>15.009</v>
      </c>
      <c r="R4" s="18">
        <v>11.287000000000001</v>
      </c>
      <c r="S4" s="18">
        <v>11.009</v>
      </c>
      <c r="T4" s="18">
        <v>10.770999999999999</v>
      </c>
      <c r="U4" s="18">
        <v>11.469999999999997</v>
      </c>
      <c r="V4" s="18">
        <v>14.265000000000001</v>
      </c>
      <c r="W4" s="18">
        <v>6.1150000000000002</v>
      </c>
      <c r="X4" s="18">
        <v>3.9369999999999998</v>
      </c>
      <c r="Y4" s="18">
        <v>2.0000000000000004</v>
      </c>
      <c r="Z4" s="19"/>
      <c r="AA4" s="20">
        <f>SUM(B4:Z4)</f>
        <v>279.33099999999996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147.18</v>
      </c>
      <c r="C7" s="28">
        <v>135.16</v>
      </c>
      <c r="D7" s="28">
        <v>106.02</v>
      </c>
      <c r="E7" s="28">
        <v>101.83</v>
      </c>
      <c r="F7" s="28">
        <v>97.08</v>
      </c>
      <c r="G7" s="28">
        <v>98.77</v>
      </c>
      <c r="H7" s="28">
        <v>106.05</v>
      </c>
      <c r="I7" s="28">
        <v>122.79</v>
      </c>
      <c r="J7" s="28">
        <v>131.38999999999999</v>
      </c>
      <c r="K7" s="28">
        <v>129.25</v>
      </c>
      <c r="L7" s="28">
        <v>138.46</v>
      </c>
      <c r="M7" s="28">
        <v>142.52000000000001</v>
      </c>
      <c r="N7" s="28">
        <v>142.9</v>
      </c>
      <c r="O7" s="28">
        <v>150.9</v>
      </c>
      <c r="P7" s="28">
        <v>140.27000000000001</v>
      </c>
      <c r="Q7" s="28">
        <v>137.13999999999999</v>
      </c>
      <c r="R7" s="28">
        <v>152.38</v>
      </c>
      <c r="S7" s="28">
        <v>156.35</v>
      </c>
      <c r="T7" s="28">
        <v>155.76</v>
      </c>
      <c r="U7" s="28">
        <v>158.66</v>
      </c>
      <c r="V7" s="28">
        <v>156.74</v>
      </c>
      <c r="W7" s="28">
        <v>157.65</v>
      </c>
      <c r="X7" s="28">
        <v>147.1</v>
      </c>
      <c r="Y7" s="28">
        <v>142.34</v>
      </c>
      <c r="Z7" s="29"/>
      <c r="AA7" s="30">
        <v>135.61208333333332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3.089</v>
      </c>
      <c r="G13" s="52">
        <v>3.8119999999999998</v>
      </c>
      <c r="H13" s="52">
        <v>0.20699999999999999</v>
      </c>
      <c r="I13" s="52">
        <v>2.5100000000000002</v>
      </c>
      <c r="J13" s="52">
        <v>4.4060000000000006</v>
      </c>
      <c r="K13" s="52">
        <v>7.6589999999999998</v>
      </c>
      <c r="L13" s="52">
        <v>8.11</v>
      </c>
      <c r="M13" s="52">
        <v>8.8260000000000005</v>
      </c>
      <c r="N13" s="52">
        <v>13.257</v>
      </c>
      <c r="O13" s="52">
        <v>5.4160000000000004</v>
      </c>
      <c r="P13" s="52">
        <v>11.535999999999998</v>
      </c>
      <c r="Q13" s="52">
        <v>11.541</v>
      </c>
      <c r="R13" s="52">
        <v>11.287000000000001</v>
      </c>
      <c r="S13" s="52">
        <v>11.009</v>
      </c>
      <c r="T13" s="52">
        <v>2.6420000000000003</v>
      </c>
      <c r="U13" s="52">
        <v>3.4410000000000003</v>
      </c>
      <c r="V13" s="52">
        <v>7.7430000000000003</v>
      </c>
      <c r="W13" s="52"/>
      <c r="X13" s="52">
        <v>3.9369999999999998</v>
      </c>
      <c r="Y13" s="52">
        <v>1.4670000000000001</v>
      </c>
      <c r="Z13" s="53"/>
      <c r="AA13" s="54">
        <f>SUM(B13:Z13)</f>
        <v>121.895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3.089</v>
      </c>
      <c r="G14" s="57">
        <f t="shared" si="0"/>
        <v>3.8119999999999998</v>
      </c>
      <c r="H14" s="57">
        <f t="shared" si="0"/>
        <v>0.20699999999999999</v>
      </c>
      <c r="I14" s="57">
        <f t="shared" si="0"/>
        <v>2.5100000000000002</v>
      </c>
      <c r="J14" s="57">
        <f t="shared" si="0"/>
        <v>4.4060000000000006</v>
      </c>
      <c r="K14" s="57">
        <f t="shared" si="0"/>
        <v>7.6589999999999998</v>
      </c>
      <c r="L14" s="57">
        <f t="shared" si="0"/>
        <v>8.11</v>
      </c>
      <c r="M14" s="57">
        <f t="shared" si="0"/>
        <v>8.8260000000000005</v>
      </c>
      <c r="N14" s="57">
        <f t="shared" si="0"/>
        <v>13.257</v>
      </c>
      <c r="O14" s="57">
        <f t="shared" si="0"/>
        <v>5.4160000000000004</v>
      </c>
      <c r="P14" s="57">
        <f t="shared" si="0"/>
        <v>11.535999999999998</v>
      </c>
      <c r="Q14" s="57">
        <f t="shared" si="0"/>
        <v>11.541</v>
      </c>
      <c r="R14" s="57">
        <f t="shared" si="0"/>
        <v>11.287000000000001</v>
      </c>
      <c r="S14" s="57">
        <f t="shared" si="0"/>
        <v>11.009</v>
      </c>
      <c r="T14" s="57">
        <f t="shared" si="0"/>
        <v>2.6420000000000003</v>
      </c>
      <c r="U14" s="57">
        <f t="shared" si="0"/>
        <v>3.4410000000000003</v>
      </c>
      <c r="V14" s="57">
        <f t="shared" si="0"/>
        <v>7.7430000000000003</v>
      </c>
      <c r="W14" s="57">
        <f t="shared" si="0"/>
        <v>0</v>
      </c>
      <c r="X14" s="57">
        <f t="shared" si="0"/>
        <v>3.9369999999999998</v>
      </c>
      <c r="Y14" s="57">
        <f t="shared" si="0"/>
        <v>1.4670000000000001</v>
      </c>
      <c r="Z14" s="58" t="str">
        <f t="shared" si="0"/>
        <v/>
      </c>
      <c r="AA14" s="59">
        <f>SUM(AA9:AA13)</f>
        <v>121.895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7.1890000000000001</v>
      </c>
      <c r="C18" s="72">
        <v>6.9770000000000003</v>
      </c>
      <c r="D18" s="72">
        <v>4.0960000000000001</v>
      </c>
      <c r="E18" s="72">
        <v>4.0960000000000001</v>
      </c>
      <c r="F18" s="72">
        <v>4.0960000000000001</v>
      </c>
      <c r="G18" s="72">
        <v>4.0960000000000001</v>
      </c>
      <c r="H18" s="72">
        <v>4.0960000000000001</v>
      </c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>
        <v>2.9369999999999998</v>
      </c>
      <c r="U18" s="72">
        <v>2.8439999999999999</v>
      </c>
      <c r="V18" s="72">
        <v>2.4039999999999999</v>
      </c>
      <c r="W18" s="72">
        <v>2.3079999999999998</v>
      </c>
      <c r="X18" s="72"/>
      <c r="Y18" s="72">
        <v>0.13800000000000001</v>
      </c>
      <c r="Z18" s="73"/>
      <c r="AA18" s="74">
        <f>SUM(B18:Z18)</f>
        <v>45.277000000000001</v>
      </c>
    </row>
    <row r="19" spans="1:27" ht="24.95" customHeight="1" x14ac:dyDescent="0.2">
      <c r="A19" s="70" t="s">
        <v>14</v>
      </c>
      <c r="B19" s="75">
        <v>14.633999999999999</v>
      </c>
      <c r="C19" s="76">
        <v>13.929</v>
      </c>
      <c r="D19" s="76">
        <v>4.2389999999999999</v>
      </c>
      <c r="E19" s="76">
        <v>4.1950000000000003</v>
      </c>
      <c r="F19" s="76">
        <v>4.5199999999999996</v>
      </c>
      <c r="G19" s="76">
        <v>2.8420000000000001</v>
      </c>
      <c r="H19" s="76">
        <v>1.53</v>
      </c>
      <c r="I19" s="76">
        <v>0.88500000000000001</v>
      </c>
      <c r="J19" s="76">
        <v>0.85299999999999998</v>
      </c>
      <c r="K19" s="76">
        <v>1.9119999999999999</v>
      </c>
      <c r="L19" s="76">
        <v>2.5609999999999999</v>
      </c>
      <c r="M19" s="76">
        <v>10.015000000000001</v>
      </c>
      <c r="N19" s="76">
        <v>8.7430000000000003</v>
      </c>
      <c r="O19" s="76">
        <v>10.391</v>
      </c>
      <c r="P19" s="76">
        <v>8.7449999999999992</v>
      </c>
      <c r="Q19" s="76">
        <v>3.468</v>
      </c>
      <c r="R19" s="76"/>
      <c r="S19" s="76"/>
      <c r="T19" s="76">
        <v>5.1920000000000002</v>
      </c>
      <c r="U19" s="76">
        <v>5.1849999999999996</v>
      </c>
      <c r="V19" s="76">
        <v>4.1180000000000003</v>
      </c>
      <c r="W19" s="76">
        <v>3.8069999999999999</v>
      </c>
      <c r="X19" s="76"/>
      <c r="Y19" s="76">
        <v>0.39500000000000002</v>
      </c>
      <c r="Z19" s="73"/>
      <c r="AA19" s="74">
        <f>SUM(B19:Z19)</f>
        <v>112.15899999999999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21.823</v>
      </c>
      <c r="C22" s="83">
        <f t="shared" si="1"/>
        <v>20.905999999999999</v>
      </c>
      <c r="D22" s="83">
        <f t="shared" si="1"/>
        <v>8.3350000000000009</v>
      </c>
      <c r="E22" s="83">
        <f t="shared" si="1"/>
        <v>8.2910000000000004</v>
      </c>
      <c r="F22" s="83">
        <f t="shared" si="1"/>
        <v>8.6159999999999997</v>
      </c>
      <c r="G22" s="83">
        <f t="shared" si="1"/>
        <v>6.9380000000000006</v>
      </c>
      <c r="H22" s="83">
        <f t="shared" si="1"/>
        <v>5.6260000000000003</v>
      </c>
      <c r="I22" s="83">
        <f t="shared" si="1"/>
        <v>0.88500000000000001</v>
      </c>
      <c r="J22" s="83">
        <f t="shared" si="1"/>
        <v>0.85299999999999998</v>
      </c>
      <c r="K22" s="83">
        <f t="shared" si="1"/>
        <v>1.9119999999999999</v>
      </c>
      <c r="L22" s="83">
        <f t="shared" si="1"/>
        <v>2.5609999999999999</v>
      </c>
      <c r="M22" s="83">
        <f t="shared" si="1"/>
        <v>10.015000000000001</v>
      </c>
      <c r="N22" s="83">
        <f t="shared" si="1"/>
        <v>8.7430000000000003</v>
      </c>
      <c r="O22" s="83">
        <f t="shared" si="1"/>
        <v>10.391</v>
      </c>
      <c r="P22" s="83">
        <f t="shared" si="1"/>
        <v>8.7449999999999992</v>
      </c>
      <c r="Q22" s="83">
        <f t="shared" si="1"/>
        <v>3.468</v>
      </c>
      <c r="R22" s="83">
        <f t="shared" si="1"/>
        <v>0</v>
      </c>
      <c r="S22" s="83">
        <f t="shared" si="1"/>
        <v>0</v>
      </c>
      <c r="T22" s="83">
        <f t="shared" si="1"/>
        <v>8.1289999999999996</v>
      </c>
      <c r="U22" s="83">
        <f t="shared" si="1"/>
        <v>8.0289999999999999</v>
      </c>
      <c r="V22" s="83">
        <f t="shared" si="1"/>
        <v>6.5220000000000002</v>
      </c>
      <c r="W22" s="83">
        <f t="shared" si="1"/>
        <v>6.1150000000000002</v>
      </c>
      <c r="X22" s="83">
        <f t="shared" si="1"/>
        <v>0</v>
      </c>
      <c r="Y22" s="83">
        <f t="shared" si="1"/>
        <v>0.53300000000000003</v>
      </c>
      <c r="Z22" s="84">
        <f t="shared" si="1"/>
        <v>0</v>
      </c>
      <c r="AA22" s="85">
        <f t="shared" si="1"/>
        <v>157.43599999999998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21.823</v>
      </c>
      <c r="C26" s="72">
        <v>20.905999999999999</v>
      </c>
      <c r="D26" s="72">
        <v>8.3350000000000009</v>
      </c>
      <c r="E26" s="72">
        <v>8.2910000000000004</v>
      </c>
      <c r="F26" s="72">
        <v>11.705</v>
      </c>
      <c r="G26" s="72">
        <v>10.75</v>
      </c>
      <c r="H26" s="72">
        <v>5.8330000000000002</v>
      </c>
      <c r="I26" s="72">
        <v>3.395</v>
      </c>
      <c r="J26" s="72">
        <v>5.2590000000000003</v>
      </c>
      <c r="K26" s="72">
        <v>9.5709999999999997</v>
      </c>
      <c r="L26" s="72">
        <v>10.670999999999999</v>
      </c>
      <c r="M26" s="72">
        <v>18.841000000000001</v>
      </c>
      <c r="N26" s="72">
        <v>22</v>
      </c>
      <c r="O26" s="72">
        <v>15.807</v>
      </c>
      <c r="P26" s="72">
        <v>20.280999999999999</v>
      </c>
      <c r="Q26" s="72">
        <v>15.009</v>
      </c>
      <c r="R26" s="72">
        <v>11.287000000000001</v>
      </c>
      <c r="S26" s="72">
        <v>11.009</v>
      </c>
      <c r="T26" s="72">
        <v>10.771000000000001</v>
      </c>
      <c r="U26" s="72">
        <v>11.47</v>
      </c>
      <c r="V26" s="72">
        <v>14.265000000000001</v>
      </c>
      <c r="W26" s="72">
        <v>6.1150000000000002</v>
      </c>
      <c r="X26" s="72">
        <v>3.9369999999999998</v>
      </c>
      <c r="Y26" s="72">
        <v>2</v>
      </c>
      <c r="Z26" s="73"/>
      <c r="AA26" s="74">
        <f>SUM(B26:Z26)</f>
        <v>279.33100000000002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21.823</v>
      </c>
      <c r="C28" s="57">
        <f t="shared" si="2"/>
        <v>20.905999999999999</v>
      </c>
      <c r="D28" s="57">
        <f t="shared" si="2"/>
        <v>8.3350000000000009</v>
      </c>
      <c r="E28" s="57">
        <f t="shared" si="2"/>
        <v>8.2910000000000004</v>
      </c>
      <c r="F28" s="57">
        <f t="shared" si="2"/>
        <v>11.705</v>
      </c>
      <c r="G28" s="57">
        <f t="shared" si="2"/>
        <v>10.75</v>
      </c>
      <c r="H28" s="57">
        <f t="shared" si="2"/>
        <v>5.8330000000000002</v>
      </c>
      <c r="I28" s="57">
        <f t="shared" si="2"/>
        <v>3.395</v>
      </c>
      <c r="J28" s="57">
        <f t="shared" si="2"/>
        <v>5.2590000000000003</v>
      </c>
      <c r="K28" s="57">
        <f t="shared" si="2"/>
        <v>9.5709999999999997</v>
      </c>
      <c r="L28" s="57">
        <f t="shared" si="2"/>
        <v>10.670999999999999</v>
      </c>
      <c r="M28" s="57">
        <f t="shared" si="2"/>
        <v>18.841000000000001</v>
      </c>
      <c r="N28" s="57">
        <f t="shared" si="2"/>
        <v>22</v>
      </c>
      <c r="O28" s="57">
        <f t="shared" si="2"/>
        <v>15.807</v>
      </c>
      <c r="P28" s="57">
        <f t="shared" si="2"/>
        <v>20.280999999999999</v>
      </c>
      <c r="Q28" s="57">
        <f t="shared" si="2"/>
        <v>15.009</v>
      </c>
      <c r="R28" s="57">
        <f t="shared" si="2"/>
        <v>11.287000000000001</v>
      </c>
      <c r="S28" s="57">
        <f t="shared" si="2"/>
        <v>11.009</v>
      </c>
      <c r="T28" s="57">
        <f t="shared" si="2"/>
        <v>10.771000000000001</v>
      </c>
      <c r="U28" s="57">
        <f t="shared" si="2"/>
        <v>11.47</v>
      </c>
      <c r="V28" s="57">
        <f t="shared" si="2"/>
        <v>14.265000000000001</v>
      </c>
      <c r="W28" s="57">
        <f t="shared" si="2"/>
        <v>6.1150000000000002</v>
      </c>
      <c r="X28" s="57">
        <f t="shared" si="2"/>
        <v>3.9369999999999998</v>
      </c>
      <c r="Y28" s="57">
        <f t="shared" si="2"/>
        <v>2</v>
      </c>
      <c r="Z28" s="58">
        <f t="shared" si="2"/>
        <v>0</v>
      </c>
      <c r="AA28" s="59">
        <f t="shared" si="2"/>
        <v>279.33100000000002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21.823</v>
      </c>
      <c r="C47" s="83">
        <f t="shared" ref="C47:Z47" si="8">SUM(C10:C13)+C22+C36</f>
        <v>20.905999999999999</v>
      </c>
      <c r="D47" s="83">
        <f t="shared" si="8"/>
        <v>8.3350000000000009</v>
      </c>
      <c r="E47" s="83">
        <f t="shared" si="8"/>
        <v>8.2910000000000004</v>
      </c>
      <c r="F47" s="83">
        <f t="shared" si="8"/>
        <v>11.705</v>
      </c>
      <c r="G47" s="83">
        <f t="shared" si="8"/>
        <v>10.75</v>
      </c>
      <c r="H47" s="83">
        <f t="shared" si="8"/>
        <v>5.8330000000000002</v>
      </c>
      <c r="I47" s="83">
        <f t="shared" si="8"/>
        <v>3.3950000000000005</v>
      </c>
      <c r="J47" s="83">
        <f t="shared" si="8"/>
        <v>5.2590000000000003</v>
      </c>
      <c r="K47" s="83">
        <f t="shared" si="8"/>
        <v>9.5709999999999997</v>
      </c>
      <c r="L47" s="83">
        <f t="shared" si="8"/>
        <v>10.670999999999999</v>
      </c>
      <c r="M47" s="83">
        <f t="shared" si="8"/>
        <v>18.841000000000001</v>
      </c>
      <c r="N47" s="83">
        <f t="shared" si="8"/>
        <v>22</v>
      </c>
      <c r="O47" s="83">
        <f t="shared" si="8"/>
        <v>15.807</v>
      </c>
      <c r="P47" s="83">
        <f t="shared" si="8"/>
        <v>20.280999999999999</v>
      </c>
      <c r="Q47" s="83">
        <f t="shared" si="8"/>
        <v>15.009</v>
      </c>
      <c r="R47" s="83">
        <f t="shared" si="8"/>
        <v>11.287000000000001</v>
      </c>
      <c r="S47" s="83">
        <f t="shared" si="8"/>
        <v>11.009</v>
      </c>
      <c r="T47" s="83">
        <f t="shared" si="8"/>
        <v>10.771000000000001</v>
      </c>
      <c r="U47" s="83">
        <f t="shared" si="8"/>
        <v>11.47</v>
      </c>
      <c r="V47" s="83">
        <f t="shared" si="8"/>
        <v>14.265000000000001</v>
      </c>
      <c r="W47" s="83">
        <f t="shared" si="8"/>
        <v>6.1150000000000002</v>
      </c>
      <c r="X47" s="83">
        <f t="shared" si="8"/>
        <v>3.9369999999999998</v>
      </c>
      <c r="Y47" s="83">
        <f t="shared" si="8"/>
        <v>2</v>
      </c>
      <c r="Z47" s="84">
        <f t="shared" si="8"/>
        <v>0</v>
      </c>
      <c r="AA47" s="100">
        <f>SUM(B47:Z47)</f>
        <v>279.33100000000002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2021-07-29T20:17:31Z</dcterms:created>
  <dcterms:modified xsi:type="dcterms:W3CDTF">2021-07-29T20:17:32Z</dcterms:modified>
</cp:coreProperties>
</file>