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<sst xmlns="http://schemas.openxmlformats.org/spreadsheetml/2006/main" count="110" uniqueCount="49">
  <si>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28/07/2021 23:16:53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</si>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</sst>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57.524999999999999</c:v>
                </c:pt>
                <c:pt idx="3">
                  <c:v>48.863</c:v>
                </c:pt>
                <c:pt idx="4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1.87</c:v>
                </c:pt>
                <c:pt idx="1">
                  <c:v>3.8650000000000002</c:v>
                </c:pt>
                <c:pt idx="2">
                  <c:v>1.51</c:v>
                </c:pt>
                <c:pt idx="3">
                  <c:v>1.29</c:v>
                </c:pt>
                <c:pt idx="4">
                  <c:v>2.2400000000000002</c:v>
                </c:pt>
                <c:pt idx="5">
                  <c:v>1.6040000000000001</c:v>
                </c:pt>
                <c:pt idx="7">
                  <c:v>0.97899999999999998</c:v>
                </c:pt>
                <c:pt idx="8">
                  <c:v>2.6419999999999999</c:v>
                </c:pt>
                <c:pt idx="9">
                  <c:v>1.081</c:v>
                </c:pt>
                <c:pt idx="10">
                  <c:v>0.93799999999999994</c:v>
                </c:pt>
                <c:pt idx="11">
                  <c:v>1.1719999999999999</c:v>
                </c:pt>
                <c:pt idx="12">
                  <c:v>1.6320000000000001</c:v>
                </c:pt>
                <c:pt idx="13">
                  <c:v>1.1220000000000001</c:v>
                </c:pt>
                <c:pt idx="14">
                  <c:v>0.53300000000000003</c:v>
                </c:pt>
                <c:pt idx="15">
                  <c:v>2.2159999999999997</c:v>
                </c:pt>
                <c:pt idx="16">
                  <c:v>2.0609999999999999</c:v>
                </c:pt>
                <c:pt idx="21">
                  <c:v>0.78</c:v>
                </c:pt>
                <c:pt idx="22">
                  <c:v>1.62</c:v>
                </c:pt>
                <c:pt idx="23">
                  <c:v>0.40700000000000003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77</c:v>
                </c:pt>
                <c:pt idx="18">
                  <c:v>77</c:v>
                </c:pt>
                <c:pt idx="19">
                  <c:v>77</c:v>
                </c:pt>
                <c:pt idx="20">
                  <c:v>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073008"/>
        <c:axId val="188073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159.822</c:v>
                </c:pt>
                <c:pt idx="1">
                  <c:v>162.35900000000001</c:v>
                </c:pt>
                <c:pt idx="2">
                  <c:v>67.307000000000002</c:v>
                </c:pt>
                <c:pt idx="3">
                  <c:v>57.518999999999998</c:v>
                </c:pt>
                <c:pt idx="4">
                  <c:v>160.298</c:v>
                </c:pt>
                <c:pt idx="5">
                  <c:v>9.5339999999999989</c:v>
                </c:pt>
                <c:pt idx="6">
                  <c:v>10.494999999999999</c:v>
                </c:pt>
                <c:pt idx="7">
                  <c:v>9.7299999999999986</c:v>
                </c:pt>
                <c:pt idx="8">
                  <c:v>10.142999999999999</c:v>
                </c:pt>
                <c:pt idx="9">
                  <c:v>8.6509999999999998</c:v>
                </c:pt>
                <c:pt idx="10">
                  <c:v>10.165000000000001</c:v>
                </c:pt>
                <c:pt idx="11">
                  <c:v>10.959999999999999</c:v>
                </c:pt>
                <c:pt idx="12">
                  <c:v>1.6319999999999999</c:v>
                </c:pt>
                <c:pt idx="13">
                  <c:v>1.1220000000000001</c:v>
                </c:pt>
                <c:pt idx="14">
                  <c:v>0.53300000000000003</c:v>
                </c:pt>
                <c:pt idx="15">
                  <c:v>2.2160000000000002</c:v>
                </c:pt>
                <c:pt idx="16">
                  <c:v>2.0609999999999999</c:v>
                </c:pt>
                <c:pt idx="17">
                  <c:v>77</c:v>
                </c:pt>
                <c:pt idx="18">
                  <c:v>77</c:v>
                </c:pt>
                <c:pt idx="19">
                  <c:v>77.000000000000014</c:v>
                </c:pt>
                <c:pt idx="20">
                  <c:v>77.000000000000014</c:v>
                </c:pt>
                <c:pt idx="21">
                  <c:v>0.78</c:v>
                </c:pt>
                <c:pt idx="22">
                  <c:v>2.0579999999999998</c:v>
                </c:pt>
                <c:pt idx="23">
                  <c:v>0.80100000000000005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73008"/>
        <c:axId val="188073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98.01</c:v>
                </c:pt>
                <c:pt idx="1">
                  <c:v>88.46</c:v>
                </c:pt>
                <c:pt idx="2">
                  <c:v>81</c:v>
                </c:pt>
                <c:pt idx="3">
                  <c:v>80</c:v>
                </c:pt>
                <c:pt idx="4">
                  <c:v>84</c:v>
                </c:pt>
                <c:pt idx="5">
                  <c:v>88.4</c:v>
                </c:pt>
                <c:pt idx="6">
                  <c:v>102.32</c:v>
                </c:pt>
                <c:pt idx="7">
                  <c:v>113.64</c:v>
                </c:pt>
                <c:pt idx="8">
                  <c:v>131.16999999999999</c:v>
                </c:pt>
                <c:pt idx="9">
                  <c:v>131.24</c:v>
                </c:pt>
                <c:pt idx="10">
                  <c:v>130.31</c:v>
                </c:pt>
                <c:pt idx="11">
                  <c:v>131.46</c:v>
                </c:pt>
                <c:pt idx="12">
                  <c:v>138.96</c:v>
                </c:pt>
                <c:pt idx="13">
                  <c:v>142.16999999999999</c:v>
                </c:pt>
                <c:pt idx="14">
                  <c:v>142.28</c:v>
                </c:pt>
                <c:pt idx="15">
                  <c:v>142.66999999999999</c:v>
                </c:pt>
                <c:pt idx="16">
                  <c:v>146.12</c:v>
                </c:pt>
                <c:pt idx="17">
                  <c:v>142</c:v>
                </c:pt>
                <c:pt idx="18">
                  <c:v>142</c:v>
                </c:pt>
                <c:pt idx="19">
                  <c:v>142</c:v>
                </c:pt>
                <c:pt idx="20">
                  <c:v>142</c:v>
                </c:pt>
                <c:pt idx="21">
                  <c:v>141.19999999999999</c:v>
                </c:pt>
                <c:pt idx="22">
                  <c:v>142.07</c:v>
                </c:pt>
                <c:pt idx="23">
                  <c:v>142.68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74184"/>
        <c:axId val="188073792"/>
      </c:lineChart>
      <c:catAx>
        <c:axId val="18807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73400"/>
        <c:crosses val="autoZero"/>
        <c:auto val="1"/>
        <c:lblAlgn val="ctr"/>
        <c:lblOffset val="100"/>
        <c:noMultiLvlLbl val="0"/>
      </c:catAx>
      <c:valAx>
        <c:axId val="188073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73008"/>
        <c:crosses val="autoZero"/>
        <c:crossBetween val="between"/>
      </c:valAx>
      <c:valAx>
        <c:axId val="188073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74184"/>
        <c:crosses val="max"/>
        <c:crossBetween val="between"/>
      </c:valAx>
      <c:catAx>
        <c:axId val="188074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07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44406</v>
          </cell>
        </row>
        <row r="5">
          <cell r="C5" t="str">
            <v>LIDA2</v>
          </cell>
        </row>
        <row r="26">
          <cell r="C26">
            <v>556.38799999999992</v>
          </cell>
        </row>
        <row r="27">
          <cell r="C27">
            <v>0</v>
          </cell>
        </row>
        <row r="28">
          <cell r="C28">
            <v>308</v>
          </cell>
        </row>
        <row r="29">
          <cell r="C29">
            <v>0</v>
          </cell>
        </row>
        <row r="30">
          <cell r="C30">
            <v>29.562000000000005</v>
          </cell>
        </row>
        <row r="31">
          <cell r="C31">
            <v>0</v>
          </cell>
        </row>
        <row r="32">
          <cell r="C32">
            <v>40.341000000000001</v>
          </cell>
        </row>
        <row r="33">
          <cell r="C33">
            <v>61.895000000000003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35.25</v>
          </cell>
        </row>
        <row r="40">
          <cell r="C40">
            <v>25.788</v>
          </cell>
        </row>
        <row r="41">
          <cell r="C41">
            <v>220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572.87</v>
          </cell>
        </row>
        <row r="46">
          <cell r="C46">
            <v>0</v>
          </cell>
        </row>
        <row r="47">
          <cell r="C47">
            <v>142.27800000000002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98.01</v>
          </cell>
          <cell r="C7">
            <v>88.46</v>
          </cell>
          <cell r="D7">
            <v>81</v>
          </cell>
          <cell r="E7">
            <v>80</v>
          </cell>
          <cell r="F7">
            <v>84</v>
          </cell>
          <cell r="G7">
            <v>88.4</v>
          </cell>
          <cell r="H7">
            <v>102.32</v>
          </cell>
          <cell r="I7">
            <v>113.64</v>
          </cell>
          <cell r="J7">
            <v>131.16999999999999</v>
          </cell>
          <cell r="K7">
            <v>131.24</v>
          </cell>
          <cell r="L7">
            <v>130.31</v>
          </cell>
          <cell r="M7">
            <v>131.46</v>
          </cell>
          <cell r="N7">
            <v>138.96</v>
          </cell>
          <cell r="O7">
            <v>142.16999999999999</v>
          </cell>
          <cell r="P7">
            <v>142.28</v>
          </cell>
          <cell r="Q7">
            <v>142.66999999999999</v>
          </cell>
          <cell r="R7">
            <v>146.12</v>
          </cell>
          <cell r="S7">
            <v>142</v>
          </cell>
          <cell r="T7">
            <v>142</v>
          </cell>
          <cell r="U7">
            <v>142</v>
          </cell>
          <cell r="V7">
            <v>142</v>
          </cell>
          <cell r="W7">
            <v>141.19999999999999</v>
          </cell>
          <cell r="X7">
            <v>142.07</v>
          </cell>
          <cell r="Y7">
            <v>142.68</v>
          </cell>
        </row>
        <row r="10">
          <cell r="B10">
            <v>150</v>
          </cell>
          <cell r="C10">
            <v>150</v>
          </cell>
          <cell r="D10">
            <v>57.524999999999999</v>
          </cell>
          <cell r="E10">
            <v>48.863</v>
          </cell>
          <cell r="F10">
            <v>150</v>
          </cell>
        </row>
        <row r="43">
          <cell r="S43">
            <v>77</v>
          </cell>
          <cell r="T43">
            <v>77</v>
          </cell>
          <cell r="U43">
            <v>77</v>
          </cell>
          <cell r="V43">
            <v>77</v>
          </cell>
        </row>
        <row r="57">
          <cell r="B57">
            <v>1.87</v>
          </cell>
          <cell r="C57">
            <v>3.8650000000000002</v>
          </cell>
          <cell r="D57">
            <v>1.51</v>
          </cell>
          <cell r="E57">
            <v>1.29</v>
          </cell>
          <cell r="F57">
            <v>2.2400000000000002</v>
          </cell>
          <cell r="G57">
            <v>1.6040000000000001</v>
          </cell>
          <cell r="I57">
            <v>0.97899999999999998</v>
          </cell>
          <cell r="J57">
            <v>2.6419999999999999</v>
          </cell>
          <cell r="K57">
            <v>1.081</v>
          </cell>
          <cell r="L57">
            <v>0.93799999999999994</v>
          </cell>
          <cell r="M57">
            <v>1.1719999999999999</v>
          </cell>
          <cell r="N57">
            <v>1.6320000000000001</v>
          </cell>
          <cell r="O57">
            <v>1.1220000000000001</v>
          </cell>
          <cell r="P57">
            <v>0.53300000000000003</v>
          </cell>
          <cell r="Q57">
            <v>2.2159999999999997</v>
          </cell>
          <cell r="R57">
            <v>2.0609999999999999</v>
          </cell>
          <cell r="W57">
            <v>0.78</v>
          </cell>
          <cell r="X57">
            <v>1.62</v>
          </cell>
          <cell r="Y57">
            <v>0.40700000000000003</v>
          </cell>
        </row>
        <row r="63">
          <cell r="B63">
            <v>2.3559999999999999</v>
          </cell>
          <cell r="C63">
            <v>2.33</v>
          </cell>
          <cell r="D63">
            <v>2.3159999999999998</v>
          </cell>
          <cell r="E63">
            <v>2.3340000000000001</v>
          </cell>
          <cell r="F63">
            <v>2.42</v>
          </cell>
          <cell r="G63">
            <v>2.8279999999999998</v>
          </cell>
          <cell r="H63">
            <v>3.5720000000000001</v>
          </cell>
          <cell r="I63">
            <v>4.0990000000000002</v>
          </cell>
          <cell r="J63">
            <v>4.431</v>
          </cell>
          <cell r="K63">
            <v>4.5330000000000004</v>
          </cell>
          <cell r="L63">
            <v>4.5570000000000004</v>
          </cell>
          <cell r="M63">
            <v>4.5650000000000004</v>
          </cell>
        </row>
        <row r="64">
          <cell r="B64">
            <v>5.5959999999999992</v>
          </cell>
          <cell r="C64">
            <v>6.1639999999999997</v>
          </cell>
          <cell r="D64">
            <v>5.9560000000000004</v>
          </cell>
          <cell r="E64">
            <v>5.032</v>
          </cell>
          <cell r="F64">
            <v>5.6379999999999999</v>
          </cell>
          <cell r="G64">
            <v>5.1020000000000003</v>
          </cell>
          <cell r="H64">
            <v>6.923</v>
          </cell>
          <cell r="I64">
            <v>4.6520000000000001</v>
          </cell>
          <cell r="J64">
            <v>3.07</v>
          </cell>
          <cell r="K64">
            <v>3.0369999999999999</v>
          </cell>
          <cell r="L64">
            <v>4.67</v>
          </cell>
          <cell r="M64">
            <v>5.2229999999999999</v>
          </cell>
          <cell r="X64">
            <v>0.438</v>
          </cell>
          <cell r="Y64">
            <v>0.39400000000000002</v>
          </cell>
        </row>
      </sheetData>
      <sheetData sheetId="17">
        <row r="24">
          <cell r="S24">
            <v>69.144000000000005</v>
          </cell>
          <cell r="T24">
            <v>71.02</v>
          </cell>
          <cell r="U24">
            <v>69.379000000000005</v>
          </cell>
          <cell r="V24">
            <v>60.442</v>
          </cell>
        </row>
        <row r="25">
          <cell r="F25">
            <v>50</v>
          </cell>
        </row>
        <row r="27">
          <cell r="B27">
            <v>40</v>
          </cell>
          <cell r="C27">
            <v>40</v>
          </cell>
          <cell r="D27">
            <v>40</v>
          </cell>
          <cell r="E27">
            <v>40</v>
          </cell>
          <cell r="F27">
            <v>92.885000000000005</v>
          </cell>
        </row>
        <row r="57">
          <cell r="B57">
            <v>9.6310000000000002</v>
          </cell>
          <cell r="C57">
            <v>12.169</v>
          </cell>
          <cell r="D57">
            <v>21.991</v>
          </cell>
          <cell r="E57">
            <v>12.203000000000001</v>
          </cell>
          <cell r="F57">
            <v>12.097000000000001</v>
          </cell>
          <cell r="G57">
            <v>3.51</v>
          </cell>
          <cell r="H57">
            <v>6.1989999999999998</v>
          </cell>
          <cell r="I57">
            <v>5.5339999999999998</v>
          </cell>
          <cell r="J57">
            <v>5.3559999999999999</v>
          </cell>
          <cell r="K57">
            <v>1.992</v>
          </cell>
          <cell r="L57">
            <v>6.7240000000000002</v>
          </cell>
          <cell r="M57">
            <v>7.6210000000000004</v>
          </cell>
          <cell r="N57">
            <v>1.21</v>
          </cell>
          <cell r="O57">
            <v>1.008</v>
          </cell>
          <cell r="S57">
            <v>7.2039999999999997</v>
          </cell>
          <cell r="T57">
            <v>5.17</v>
          </cell>
          <cell r="U57">
            <v>7.242</v>
          </cell>
          <cell r="V57">
            <v>15.417000000000002</v>
          </cell>
        </row>
        <row r="63">
          <cell r="D63">
            <v>5.125</v>
          </cell>
          <cell r="E63">
            <v>5.125</v>
          </cell>
          <cell r="F63">
            <v>5.125</v>
          </cell>
          <cell r="G63">
            <v>5.125</v>
          </cell>
          <cell r="H63">
            <v>3.125</v>
          </cell>
          <cell r="I63">
            <v>3.125</v>
          </cell>
          <cell r="J63">
            <v>2.125</v>
          </cell>
          <cell r="K63">
            <v>2.125</v>
          </cell>
          <cell r="L63">
            <v>2.125</v>
          </cell>
          <cell r="M63">
            <v>2.125</v>
          </cell>
        </row>
        <row r="64">
          <cell r="B64">
            <v>0.191</v>
          </cell>
          <cell r="C64">
            <v>0.19</v>
          </cell>
          <cell r="D64">
            <v>0.191</v>
          </cell>
          <cell r="E64">
            <v>0.191</v>
          </cell>
          <cell r="F64">
            <v>0.191</v>
          </cell>
          <cell r="G64">
            <v>0.89900000000000002</v>
          </cell>
          <cell r="H64">
            <v>1.171</v>
          </cell>
          <cell r="I64">
            <v>1.071</v>
          </cell>
          <cell r="J64">
            <v>2.6619999999999999</v>
          </cell>
          <cell r="K64">
            <v>4.5339999999999998</v>
          </cell>
          <cell r="L64">
            <v>1.3159999999999998</v>
          </cell>
          <cell r="M64">
            <v>1.214</v>
          </cell>
          <cell r="N64">
            <v>0.42200000000000004</v>
          </cell>
          <cell r="O64">
            <v>0.114</v>
          </cell>
          <cell r="P64">
            <v>0.53300000000000003</v>
          </cell>
          <cell r="Q64">
            <v>2.2160000000000002</v>
          </cell>
          <cell r="R64">
            <v>2.0609999999999999</v>
          </cell>
          <cell r="S64">
            <v>0.65200000000000002</v>
          </cell>
          <cell r="T64">
            <v>0.81</v>
          </cell>
          <cell r="U64">
            <v>0.379</v>
          </cell>
          <cell r="V64">
            <v>1.141</v>
          </cell>
          <cell r="W64">
            <v>0.78</v>
          </cell>
          <cell r="X64">
            <v>2.0579999999999998</v>
          </cell>
          <cell r="Y64">
            <v>0.80100000000000005</v>
          </cell>
        </row>
        <row r="65">
          <cell r="B65">
            <v>110</v>
          </cell>
          <cell r="C65">
            <v>110</v>
          </cell>
        </row>
      </sheetData>
      <sheetData sheetId="18">
        <row r="7">
          <cell r="B7">
            <v>98.01</v>
          </cell>
          <cell r="C7">
            <v>88.46</v>
          </cell>
          <cell r="D7">
            <v>81</v>
          </cell>
          <cell r="E7">
            <v>80</v>
          </cell>
          <cell r="F7">
            <v>84</v>
          </cell>
          <cell r="G7">
            <v>88.4</v>
          </cell>
          <cell r="H7">
            <v>102.32</v>
          </cell>
          <cell r="I7">
            <v>113.64</v>
          </cell>
          <cell r="J7">
            <v>131.16999999999999</v>
          </cell>
          <cell r="K7">
            <v>131.24</v>
          </cell>
          <cell r="L7">
            <v>130.31</v>
          </cell>
          <cell r="M7">
            <v>131.46</v>
          </cell>
          <cell r="N7">
            <v>138.96</v>
          </cell>
          <cell r="O7">
            <v>142.16999999999999</v>
          </cell>
          <cell r="P7">
            <v>142.28</v>
          </cell>
          <cell r="Q7">
            <v>142.66999999999999</v>
          </cell>
          <cell r="R7">
            <v>146.12</v>
          </cell>
          <cell r="S7">
            <v>142</v>
          </cell>
          <cell r="T7">
            <v>142</v>
          </cell>
          <cell r="U7">
            <v>142</v>
          </cell>
          <cell r="V7">
            <v>142</v>
          </cell>
          <cell r="W7">
            <v>141.19999999999999</v>
          </cell>
          <cell r="X7">
            <v>142.07</v>
          </cell>
          <cell r="Y7">
            <v>142.68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159.822</v>
      </c>
      <c r="C4" s="18">
        <v>162.35900000000001</v>
      </c>
      <c r="D4" s="18">
        <v>67.307000000000002</v>
      </c>
      <c r="E4" s="18">
        <v>57.518999999999998</v>
      </c>
      <c r="F4" s="18">
        <v>160.298</v>
      </c>
      <c r="G4" s="18">
        <v>9.5340000000000007</v>
      </c>
      <c r="H4" s="18">
        <v>10.494999999999999</v>
      </c>
      <c r="I4" s="18">
        <v>9.73</v>
      </c>
      <c r="J4" s="18">
        <v>10.143000000000001</v>
      </c>
      <c r="K4" s="18">
        <v>8.6509999999999998</v>
      </c>
      <c r="L4" s="18">
        <v>10.164999999999999</v>
      </c>
      <c r="M4" s="18">
        <v>10.96</v>
      </c>
      <c r="N4" s="18">
        <v>1.6320000000000001</v>
      </c>
      <c r="O4" s="18">
        <v>1.1220000000000001</v>
      </c>
      <c r="P4" s="18">
        <v>0.53300000000000003</v>
      </c>
      <c r="Q4" s="18">
        <v>2.2159999999999997</v>
      </c>
      <c r="R4" s="18">
        <v>2.0609999999999999</v>
      </c>
      <c r="S4" s="18">
        <v>77</v>
      </c>
      <c r="T4" s="18">
        <v>77</v>
      </c>
      <c r="U4" s="18">
        <v>77</v>
      </c>
      <c r="V4" s="18">
        <v>77</v>
      </c>
      <c r="W4" s="18">
        <v>0.78</v>
      </c>
      <c r="X4" s="18">
        <v>2.0579999999999998</v>
      </c>
      <c r="Y4" s="18">
        <v>0.80100000000000005</v>
      </c>
      <c r="Z4" s="19"/>
      <c r="AA4" s="20">
        <f>SUM(B4:Z4)</f>
        <v>996.18600000000004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98.01</v>
      </c>
      <c r="C7" s="28">
        <v>88.46</v>
      </c>
      <c r="D7" s="28">
        <v>81</v>
      </c>
      <c r="E7" s="28">
        <v>80</v>
      </c>
      <c r="F7" s="28">
        <v>84</v>
      </c>
      <c r="G7" s="28">
        <v>88.4</v>
      </c>
      <c r="H7" s="28">
        <v>102.32</v>
      </c>
      <c r="I7" s="28">
        <v>113.64</v>
      </c>
      <c r="J7" s="28">
        <v>131.16999999999999</v>
      </c>
      <c r="K7" s="28">
        <v>131.24</v>
      </c>
      <c r="L7" s="28">
        <v>130.31</v>
      </c>
      <c r="M7" s="28">
        <v>131.46</v>
      </c>
      <c r="N7" s="28">
        <v>138.96</v>
      </c>
      <c r="O7" s="28">
        <v>142.16999999999999</v>
      </c>
      <c r="P7" s="28">
        <v>142.28</v>
      </c>
      <c r="Q7" s="28">
        <v>142.66999999999999</v>
      </c>
      <c r="R7" s="28">
        <v>146.12</v>
      </c>
      <c r="S7" s="28">
        <v>142</v>
      </c>
      <c r="T7" s="28">
        <v>142</v>
      </c>
      <c r="U7" s="28">
        <v>142</v>
      </c>
      <c r="V7" s="28">
        <v>142</v>
      </c>
      <c r="W7" s="28">
        <v>141.19999999999999</v>
      </c>
      <c r="X7" s="28">
        <v>142.07</v>
      </c>
      <c r="Y7" s="28">
        <v>142.68</v>
      </c>
      <c r="Z7" s="29"/>
      <c r="AA7" s="30">
        <f>IF(SUM(GR_MAINLAND_MCP_SUM_SELL)&lt;&gt;0,AVERAGEIF(GR_MAINLAND_MCP_SUM_SELL,"&lt;&gt;"""),"")</f>
        <v>123.58999999999999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57.524999999999999</v>
      </c>
      <c r="E10" s="42">
        <v>48.863</v>
      </c>
      <c r="F10" s="42">
        <v>150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556.38799999999992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77</v>
      </c>
      <c r="T12" s="47">
        <v>77</v>
      </c>
      <c r="U12" s="47">
        <v>77</v>
      </c>
      <c r="V12" s="47">
        <v>77</v>
      </c>
      <c r="W12" s="47"/>
      <c r="X12" s="47"/>
      <c r="Y12" s="47"/>
      <c r="Z12" s="48"/>
      <c r="AA12" s="49">
        <f>SUM(B12:Z12)</f>
        <v>308</v>
      </c>
    </row>
    <row r="13" spans="1:27" ht="24.95" customHeight="1" x14ac:dyDescent="0.2">
      <c r="A13" s="50" t="s">
        <v>9</v>
      </c>
      <c r="B13" s="51">
        <v>1.87</v>
      </c>
      <c r="C13" s="52">
        <v>3.8650000000000002</v>
      </c>
      <c r="D13" s="52">
        <v>1.51</v>
      </c>
      <c r="E13" s="52">
        <v>1.29</v>
      </c>
      <c r="F13" s="52">
        <v>2.2400000000000002</v>
      </c>
      <c r="G13" s="52">
        <v>1.6040000000000001</v>
      </c>
      <c r="H13" s="52"/>
      <c r="I13" s="52">
        <v>0.97899999999999998</v>
      </c>
      <c r="J13" s="52">
        <v>2.6419999999999999</v>
      </c>
      <c r="K13" s="52">
        <v>1.081</v>
      </c>
      <c r="L13" s="52">
        <v>0.93799999999999994</v>
      </c>
      <c r="M13" s="52">
        <v>1.1719999999999999</v>
      </c>
      <c r="N13" s="52">
        <v>1.6320000000000001</v>
      </c>
      <c r="O13" s="52">
        <v>1.1220000000000001</v>
      </c>
      <c r="P13" s="52">
        <v>0.53300000000000003</v>
      </c>
      <c r="Q13" s="52">
        <v>2.2159999999999997</v>
      </c>
      <c r="R13" s="52">
        <v>2.0609999999999999</v>
      </c>
      <c r="S13" s="52"/>
      <c r="T13" s="52"/>
      <c r="U13" s="52"/>
      <c r="V13" s="52"/>
      <c r="W13" s="52">
        <v>0.78</v>
      </c>
      <c r="X13" s="52">
        <v>1.62</v>
      </c>
      <c r="Y13" s="52">
        <v>0.40700000000000003</v>
      </c>
      <c r="Z13" s="53"/>
      <c r="AA13" s="54">
        <f>SUM(B13:Z13)</f>
        <v>29.562000000000005</v>
      </c>
    </row>
    <row r="14" spans="1:27" ht="30" customHeight="1" thickBot="1" x14ac:dyDescent="0.25">
      <c r="A14" s="55" t="s">
        <v>10</v>
      </c>
      <c r="B14" s="56">
        <f>IF(LEN(B$2)&gt;0,SUM(B10:B13),"")</f>
        <v>151.87</v>
      </c>
      <c r="C14" s="57">
        <f t="shared" ref="C14:Z14" si="0">IF(LEN(C$2)&gt;0,SUM(C10:C13),"")</f>
        <v>153.86500000000001</v>
      </c>
      <c r="D14" s="57">
        <f t="shared" si="0"/>
        <v>59.034999999999997</v>
      </c>
      <c r="E14" s="57">
        <f t="shared" si="0"/>
        <v>50.152999999999999</v>
      </c>
      <c r="F14" s="57">
        <f t="shared" si="0"/>
        <v>152.24</v>
      </c>
      <c r="G14" s="57">
        <f t="shared" si="0"/>
        <v>1.6040000000000001</v>
      </c>
      <c r="H14" s="57">
        <f t="shared" si="0"/>
        <v>0</v>
      </c>
      <c r="I14" s="57">
        <f t="shared" si="0"/>
        <v>0.97899999999999998</v>
      </c>
      <c r="J14" s="57">
        <f t="shared" si="0"/>
        <v>2.6419999999999999</v>
      </c>
      <c r="K14" s="57">
        <f t="shared" si="0"/>
        <v>1.081</v>
      </c>
      <c r="L14" s="57">
        <f t="shared" si="0"/>
        <v>0.93799999999999994</v>
      </c>
      <c r="M14" s="57">
        <f t="shared" si="0"/>
        <v>1.1719999999999999</v>
      </c>
      <c r="N14" s="57">
        <f t="shared" si="0"/>
        <v>1.6320000000000001</v>
      </c>
      <c r="O14" s="57">
        <f t="shared" si="0"/>
        <v>1.1220000000000001</v>
      </c>
      <c r="P14" s="57">
        <f t="shared" si="0"/>
        <v>0.53300000000000003</v>
      </c>
      <c r="Q14" s="57">
        <f t="shared" si="0"/>
        <v>2.2159999999999997</v>
      </c>
      <c r="R14" s="57">
        <f t="shared" si="0"/>
        <v>2.0609999999999999</v>
      </c>
      <c r="S14" s="57">
        <f t="shared" si="0"/>
        <v>77</v>
      </c>
      <c r="T14" s="57">
        <f t="shared" si="0"/>
        <v>77</v>
      </c>
      <c r="U14" s="57">
        <f t="shared" si="0"/>
        <v>77</v>
      </c>
      <c r="V14" s="57">
        <f t="shared" si="0"/>
        <v>77</v>
      </c>
      <c r="W14" s="57">
        <f t="shared" si="0"/>
        <v>0.78</v>
      </c>
      <c r="X14" s="57">
        <f t="shared" si="0"/>
        <v>1.62</v>
      </c>
      <c r="Y14" s="57">
        <f t="shared" si="0"/>
        <v>0.40700000000000003</v>
      </c>
      <c r="Z14" s="58" t="str">
        <f t="shared" si="0"/>
        <v/>
      </c>
      <c r="AA14" s="59">
        <f>SUM(AA9:AA13)</f>
        <v>893.94999999999993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2.3559999999999999</v>
      </c>
      <c r="C18" s="72">
        <v>2.33</v>
      </c>
      <c r="D18" s="72">
        <v>2.3159999999999998</v>
      </c>
      <c r="E18" s="72">
        <v>2.3340000000000001</v>
      </c>
      <c r="F18" s="72">
        <v>2.42</v>
      </c>
      <c r="G18" s="72">
        <v>2.8279999999999998</v>
      </c>
      <c r="H18" s="72">
        <v>3.5720000000000001</v>
      </c>
      <c r="I18" s="72">
        <v>4.0990000000000002</v>
      </c>
      <c r="J18" s="72">
        <v>4.431</v>
      </c>
      <c r="K18" s="72">
        <v>4.5330000000000004</v>
      </c>
      <c r="L18" s="72">
        <v>4.5570000000000004</v>
      </c>
      <c r="M18" s="72">
        <v>4.5650000000000004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40.341000000000001</v>
      </c>
    </row>
    <row r="19" spans="1:27" ht="24.95" customHeight="1" x14ac:dyDescent="0.2">
      <c r="A19" s="70" t="s">
        <v>14</v>
      </c>
      <c r="B19" s="75">
        <v>5.5959999999999992</v>
      </c>
      <c r="C19" s="76">
        <v>6.1639999999999997</v>
      </c>
      <c r="D19" s="76">
        <v>5.9560000000000004</v>
      </c>
      <c r="E19" s="76">
        <v>5.032</v>
      </c>
      <c r="F19" s="76">
        <v>5.6379999999999999</v>
      </c>
      <c r="G19" s="76">
        <v>5.1020000000000003</v>
      </c>
      <c r="H19" s="76">
        <v>6.923</v>
      </c>
      <c r="I19" s="76">
        <v>4.6520000000000001</v>
      </c>
      <c r="J19" s="76">
        <v>3.07</v>
      </c>
      <c r="K19" s="76">
        <v>3.0369999999999999</v>
      </c>
      <c r="L19" s="76">
        <v>4.67</v>
      </c>
      <c r="M19" s="76">
        <v>5.2229999999999999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0.438</v>
      </c>
      <c r="Y19" s="76">
        <v>0.39400000000000002</v>
      </c>
      <c r="Z19" s="73"/>
      <c r="AA19" s="74">
        <f>SUM(B19:Z19)</f>
        <v>61.895000000000003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7.9519999999999991</v>
      </c>
      <c r="C22" s="83">
        <f t="shared" ref="C22:Z22" si="1">IF(LEN(C$2)&gt;0,SUM(C17:C21),"")</f>
        <v>8.4939999999999998</v>
      </c>
      <c r="D22" s="83">
        <f t="shared" si="1"/>
        <v>8.2720000000000002</v>
      </c>
      <c r="E22" s="83">
        <f t="shared" si="1"/>
        <v>7.3659999999999997</v>
      </c>
      <c r="F22" s="83">
        <f t="shared" si="1"/>
        <v>8.0579999999999998</v>
      </c>
      <c r="G22" s="83">
        <f t="shared" si="1"/>
        <v>7.93</v>
      </c>
      <c r="H22" s="83">
        <f t="shared" si="1"/>
        <v>10.495000000000001</v>
      </c>
      <c r="I22" s="83">
        <f t="shared" si="1"/>
        <v>8.7510000000000012</v>
      </c>
      <c r="J22" s="83">
        <f t="shared" si="1"/>
        <v>7.5009999999999994</v>
      </c>
      <c r="K22" s="83">
        <f t="shared" si="1"/>
        <v>7.57</v>
      </c>
      <c r="L22" s="83">
        <f t="shared" si="1"/>
        <v>9.2270000000000003</v>
      </c>
      <c r="M22" s="83">
        <f t="shared" si="1"/>
        <v>9.7880000000000003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0.438</v>
      </c>
      <c r="Y22" s="83">
        <f t="shared" si="1"/>
        <v>0.39400000000000002</v>
      </c>
      <c r="Z22" s="84" t="str">
        <f t="shared" si="1"/>
        <v/>
      </c>
      <c r="AA22" s="85">
        <f>SUM(AA17:AA21)</f>
        <v>102.236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159.822</v>
      </c>
      <c r="C26" s="72">
        <v>162.35900000000001</v>
      </c>
      <c r="D26" s="72">
        <v>67.307000000000002</v>
      </c>
      <c r="E26" s="72">
        <v>57.518999999999998</v>
      </c>
      <c r="F26" s="72">
        <v>160.298</v>
      </c>
      <c r="G26" s="72">
        <v>9.5340000000000007</v>
      </c>
      <c r="H26" s="72">
        <v>10.494999999999999</v>
      </c>
      <c r="I26" s="72">
        <v>9.73</v>
      </c>
      <c r="J26" s="72">
        <v>10.143000000000001</v>
      </c>
      <c r="K26" s="72">
        <v>8.6509999999999998</v>
      </c>
      <c r="L26" s="72">
        <v>10.164999999999999</v>
      </c>
      <c r="M26" s="72">
        <v>10.96</v>
      </c>
      <c r="N26" s="72">
        <v>1.6319999999999999</v>
      </c>
      <c r="O26" s="72">
        <v>1.1220000000000001</v>
      </c>
      <c r="P26" s="72">
        <v>0.53300000000000003</v>
      </c>
      <c r="Q26" s="72">
        <v>2.2160000000000002</v>
      </c>
      <c r="R26" s="72">
        <v>2.0609999999999999</v>
      </c>
      <c r="S26" s="72">
        <v>77</v>
      </c>
      <c r="T26" s="72">
        <v>77</v>
      </c>
      <c r="U26" s="72">
        <v>77</v>
      </c>
      <c r="V26" s="72">
        <v>77</v>
      </c>
      <c r="W26" s="72">
        <v>0.78</v>
      </c>
      <c r="X26" s="72">
        <v>2.0579999999999998</v>
      </c>
      <c r="Y26" s="72">
        <v>0.80100000000000005</v>
      </c>
      <c r="Z26" s="73"/>
      <c r="AA26" s="74">
        <f>SUM(B26:Z26)</f>
        <v>996.18600000000004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159.822</v>
      </c>
      <c r="C28" s="57">
        <f t="shared" ref="C28:Z28" si="2">IF(LEN(C$2)&gt;0,SUM(C25:C27),"")</f>
        <v>162.35900000000001</v>
      </c>
      <c r="D28" s="57">
        <f t="shared" si="2"/>
        <v>67.307000000000002</v>
      </c>
      <c r="E28" s="57">
        <f t="shared" si="2"/>
        <v>57.518999999999998</v>
      </c>
      <c r="F28" s="57">
        <f t="shared" si="2"/>
        <v>160.298</v>
      </c>
      <c r="G28" s="57">
        <f t="shared" si="2"/>
        <v>9.5340000000000007</v>
      </c>
      <c r="H28" s="57">
        <f t="shared" si="2"/>
        <v>10.494999999999999</v>
      </c>
      <c r="I28" s="57">
        <f t="shared" si="2"/>
        <v>9.73</v>
      </c>
      <c r="J28" s="57">
        <f t="shared" si="2"/>
        <v>10.143000000000001</v>
      </c>
      <c r="K28" s="57">
        <f t="shared" si="2"/>
        <v>8.6509999999999998</v>
      </c>
      <c r="L28" s="57">
        <f t="shared" si="2"/>
        <v>10.164999999999999</v>
      </c>
      <c r="M28" s="57">
        <f t="shared" si="2"/>
        <v>10.96</v>
      </c>
      <c r="N28" s="57">
        <f t="shared" si="2"/>
        <v>1.6319999999999999</v>
      </c>
      <c r="O28" s="57">
        <f t="shared" si="2"/>
        <v>1.1220000000000001</v>
      </c>
      <c r="P28" s="57">
        <f t="shared" si="2"/>
        <v>0.53300000000000003</v>
      </c>
      <c r="Q28" s="57">
        <f t="shared" si="2"/>
        <v>2.2160000000000002</v>
      </c>
      <c r="R28" s="57">
        <f t="shared" si="2"/>
        <v>2.0609999999999999</v>
      </c>
      <c r="S28" s="57">
        <f t="shared" si="2"/>
        <v>77</v>
      </c>
      <c r="T28" s="57">
        <f t="shared" si="2"/>
        <v>77</v>
      </c>
      <c r="U28" s="57">
        <f t="shared" si="2"/>
        <v>77</v>
      </c>
      <c r="V28" s="57">
        <f t="shared" si="2"/>
        <v>77</v>
      </c>
      <c r="W28" s="57">
        <f t="shared" si="2"/>
        <v>0.78</v>
      </c>
      <c r="X28" s="57">
        <f t="shared" si="2"/>
        <v>2.0579999999999998</v>
      </c>
      <c r="Y28" s="57">
        <f t="shared" si="2"/>
        <v>0.80100000000000005</v>
      </c>
      <c r="Z28" s="58" t="str">
        <f t="shared" si="2"/>
        <v/>
      </c>
      <c r="AA28" s="59">
        <f>SUM(AA25:AA27)</f>
        <v>996.18600000000004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159.822</v>
      </c>
      <c r="C47" s="83">
        <f t="shared" ref="C47:Z47" si="8">IF(LEN(C$2)&gt;0,C14+C22+C36,"")</f>
        <v>162.35900000000001</v>
      </c>
      <c r="D47" s="83">
        <f t="shared" si="8"/>
        <v>67.307000000000002</v>
      </c>
      <c r="E47" s="83">
        <f t="shared" si="8"/>
        <v>57.518999999999998</v>
      </c>
      <c r="F47" s="83">
        <f t="shared" si="8"/>
        <v>160.298</v>
      </c>
      <c r="G47" s="83">
        <f t="shared" si="8"/>
        <v>9.5339999999999989</v>
      </c>
      <c r="H47" s="83">
        <f t="shared" si="8"/>
        <v>10.495000000000001</v>
      </c>
      <c r="I47" s="83">
        <f t="shared" si="8"/>
        <v>9.73</v>
      </c>
      <c r="J47" s="83">
        <f t="shared" si="8"/>
        <v>10.142999999999999</v>
      </c>
      <c r="K47" s="83">
        <f t="shared" si="8"/>
        <v>8.6509999999999998</v>
      </c>
      <c r="L47" s="83">
        <f t="shared" si="8"/>
        <v>10.165000000000001</v>
      </c>
      <c r="M47" s="83">
        <f t="shared" si="8"/>
        <v>10.96</v>
      </c>
      <c r="N47" s="83">
        <f t="shared" si="8"/>
        <v>1.6320000000000001</v>
      </c>
      <c r="O47" s="83">
        <f t="shared" si="8"/>
        <v>1.1220000000000001</v>
      </c>
      <c r="P47" s="83">
        <f t="shared" si="8"/>
        <v>0.53300000000000003</v>
      </c>
      <c r="Q47" s="83">
        <f t="shared" si="8"/>
        <v>2.2159999999999997</v>
      </c>
      <c r="R47" s="83">
        <f t="shared" si="8"/>
        <v>2.0609999999999999</v>
      </c>
      <c r="S47" s="83">
        <f t="shared" si="8"/>
        <v>77</v>
      </c>
      <c r="T47" s="83">
        <f t="shared" si="8"/>
        <v>77</v>
      </c>
      <c r="U47" s="83">
        <f t="shared" si="8"/>
        <v>77</v>
      </c>
      <c r="V47" s="83">
        <f t="shared" si="8"/>
        <v>77</v>
      </c>
      <c r="W47" s="83">
        <f t="shared" si="8"/>
        <v>0.78</v>
      </c>
      <c r="X47" s="83">
        <f t="shared" si="8"/>
        <v>2.0580000000000003</v>
      </c>
      <c r="Y47" s="83">
        <f t="shared" si="8"/>
        <v>0.80100000000000005</v>
      </c>
      <c r="Z47" s="84" t="str">
        <f t="shared" si="8"/>
        <v/>
      </c>
      <c r="AA47" s="100">
        <f>SUM(B47:Z47)</f>
        <v>996.18600000000004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159.822</v>
      </c>
      <c r="C4" s="18">
        <v>162.35900000000001</v>
      </c>
      <c r="D4" s="18">
        <v>67.307000000000002</v>
      </c>
      <c r="E4" s="18">
        <v>57.518999999999998</v>
      </c>
      <c r="F4" s="18">
        <v>160.298</v>
      </c>
      <c r="G4" s="18">
        <v>9.5339999999999989</v>
      </c>
      <c r="H4" s="18">
        <v>10.494999999999999</v>
      </c>
      <c r="I4" s="18">
        <v>9.7299999999999986</v>
      </c>
      <c r="J4" s="18">
        <v>10.142999999999999</v>
      </c>
      <c r="K4" s="18">
        <v>8.6509999999999998</v>
      </c>
      <c r="L4" s="18">
        <v>10.165000000000001</v>
      </c>
      <c r="M4" s="18">
        <v>10.959999999999999</v>
      </c>
      <c r="N4" s="18">
        <v>1.6319999999999999</v>
      </c>
      <c r="O4" s="18">
        <v>1.1220000000000001</v>
      </c>
      <c r="P4" s="18">
        <v>0.53300000000000003</v>
      </c>
      <c r="Q4" s="18">
        <v>2.2160000000000002</v>
      </c>
      <c r="R4" s="18">
        <v>2.0609999999999999</v>
      </c>
      <c r="S4" s="18">
        <v>77</v>
      </c>
      <c r="T4" s="18">
        <v>77</v>
      </c>
      <c r="U4" s="18">
        <v>77.000000000000014</v>
      </c>
      <c r="V4" s="18">
        <v>77.000000000000014</v>
      </c>
      <c r="W4" s="18">
        <v>0.78</v>
      </c>
      <c r="X4" s="18">
        <v>2.0579999999999998</v>
      </c>
      <c r="Y4" s="18">
        <v>0.80100000000000005</v>
      </c>
      <c r="Z4" s="19"/>
      <c r="AA4" s="20">
        <f>SUM(B4:Z4)</f>
        <v>996.18600000000004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98.01</v>
      </c>
      <c r="C7" s="28">
        <v>88.46</v>
      </c>
      <c r="D7" s="28">
        <v>81</v>
      </c>
      <c r="E7" s="28">
        <v>80</v>
      </c>
      <c r="F7" s="28">
        <v>84</v>
      </c>
      <c r="G7" s="28">
        <v>88.4</v>
      </c>
      <c r="H7" s="28">
        <v>102.32</v>
      </c>
      <c r="I7" s="28">
        <v>113.64</v>
      </c>
      <c r="J7" s="28">
        <v>131.16999999999999</v>
      </c>
      <c r="K7" s="28">
        <v>131.24</v>
      </c>
      <c r="L7" s="28">
        <v>130.31</v>
      </c>
      <c r="M7" s="28">
        <v>131.46</v>
      </c>
      <c r="N7" s="28">
        <v>138.96</v>
      </c>
      <c r="O7" s="28">
        <v>142.16999999999999</v>
      </c>
      <c r="P7" s="28">
        <v>142.28</v>
      </c>
      <c r="Q7" s="28">
        <v>142.66999999999999</v>
      </c>
      <c r="R7" s="28">
        <v>146.12</v>
      </c>
      <c r="S7" s="28">
        <v>142</v>
      </c>
      <c r="T7" s="28">
        <v>142</v>
      </c>
      <c r="U7" s="28">
        <v>142</v>
      </c>
      <c r="V7" s="28">
        <v>142</v>
      </c>
      <c r="W7" s="28">
        <v>141.19999999999999</v>
      </c>
      <c r="X7" s="28">
        <v>142.07</v>
      </c>
      <c r="Y7" s="28">
        <v>142.68</v>
      </c>
      <c r="Z7" s="29"/>
      <c r="AA7" s="30">
        <v>123.58999999999999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40</v>
      </c>
      <c r="C11" s="47">
        <v>40</v>
      </c>
      <c r="D11" s="47">
        <v>40</v>
      </c>
      <c r="E11" s="47">
        <v>40</v>
      </c>
      <c r="F11" s="47">
        <v>142.88499999999999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69.144000000000005</v>
      </c>
      <c r="T11" s="47">
        <v>71.02</v>
      </c>
      <c r="U11" s="47">
        <v>69.379000000000005</v>
      </c>
      <c r="V11" s="47">
        <v>60.442</v>
      </c>
      <c r="W11" s="47"/>
      <c r="X11" s="47"/>
      <c r="Y11" s="47"/>
      <c r="Z11" s="48"/>
      <c r="AA11" s="49">
        <f>SUM(B11:Z11)</f>
        <v>572.87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9.6310000000000002</v>
      </c>
      <c r="C13" s="52">
        <v>12.169</v>
      </c>
      <c r="D13" s="52">
        <v>21.991</v>
      </c>
      <c r="E13" s="52">
        <v>12.203000000000001</v>
      </c>
      <c r="F13" s="52">
        <v>12.097000000000001</v>
      </c>
      <c r="G13" s="52">
        <v>3.51</v>
      </c>
      <c r="H13" s="52">
        <v>6.1989999999999998</v>
      </c>
      <c r="I13" s="52">
        <v>5.5339999999999998</v>
      </c>
      <c r="J13" s="52">
        <v>5.3559999999999999</v>
      </c>
      <c r="K13" s="52">
        <v>1.992</v>
      </c>
      <c r="L13" s="52">
        <v>6.7240000000000002</v>
      </c>
      <c r="M13" s="52">
        <v>7.6210000000000004</v>
      </c>
      <c r="N13" s="52">
        <v>1.21</v>
      </c>
      <c r="O13" s="52">
        <v>1.008</v>
      </c>
      <c r="P13" s="52"/>
      <c r="Q13" s="52"/>
      <c r="R13" s="52"/>
      <c r="S13" s="52">
        <v>7.2039999999999997</v>
      </c>
      <c r="T13" s="52">
        <v>5.17</v>
      </c>
      <c r="U13" s="52">
        <v>7.242</v>
      </c>
      <c r="V13" s="52">
        <v>15.417000000000002</v>
      </c>
      <c r="W13" s="52"/>
      <c r="X13" s="52"/>
      <c r="Y13" s="52"/>
      <c r="Z13" s="53"/>
      <c r="AA13" s="54">
        <f>SUM(B13:Z13)</f>
        <v>142.27800000000002</v>
      </c>
    </row>
    <row r="14" spans="1:27" ht="30" customHeight="1" thickBot="1" x14ac:dyDescent="0.25">
      <c r="A14" s="55" t="s">
        <v>10</v>
      </c>
      <c r="B14" s="56">
        <f>IF(LEN(B$2)&gt;0,SUM(B10:B13),"")</f>
        <v>49.631</v>
      </c>
      <c r="C14" s="57">
        <f t="shared" ref="C14:Z14" si="0">IF(LEN(C$2)&gt;0,SUM(C10:C13),"")</f>
        <v>52.168999999999997</v>
      </c>
      <c r="D14" s="57">
        <f t="shared" si="0"/>
        <v>61.991</v>
      </c>
      <c r="E14" s="57">
        <f t="shared" si="0"/>
        <v>52.203000000000003</v>
      </c>
      <c r="F14" s="57">
        <f t="shared" si="0"/>
        <v>154.982</v>
      </c>
      <c r="G14" s="57">
        <f t="shared" si="0"/>
        <v>3.51</v>
      </c>
      <c r="H14" s="57">
        <f t="shared" si="0"/>
        <v>6.1989999999999998</v>
      </c>
      <c r="I14" s="57">
        <f t="shared" si="0"/>
        <v>5.5339999999999998</v>
      </c>
      <c r="J14" s="57">
        <f t="shared" si="0"/>
        <v>5.3559999999999999</v>
      </c>
      <c r="K14" s="57">
        <f t="shared" si="0"/>
        <v>1.992</v>
      </c>
      <c r="L14" s="57">
        <f t="shared" si="0"/>
        <v>6.7240000000000002</v>
      </c>
      <c r="M14" s="57">
        <f t="shared" si="0"/>
        <v>7.6210000000000004</v>
      </c>
      <c r="N14" s="57">
        <f t="shared" si="0"/>
        <v>1.21</v>
      </c>
      <c r="O14" s="57">
        <f t="shared" si="0"/>
        <v>1.008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76.347999999999999</v>
      </c>
      <c r="T14" s="57">
        <f t="shared" si="0"/>
        <v>76.19</v>
      </c>
      <c r="U14" s="57">
        <f t="shared" si="0"/>
        <v>76.621000000000009</v>
      </c>
      <c r="V14" s="57">
        <f t="shared" si="0"/>
        <v>75.859000000000009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715.14800000000002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5.125</v>
      </c>
      <c r="E18" s="72">
        <v>5.125</v>
      </c>
      <c r="F18" s="72">
        <v>5.125</v>
      </c>
      <c r="G18" s="72">
        <v>5.125</v>
      </c>
      <c r="H18" s="72">
        <v>3.125</v>
      </c>
      <c r="I18" s="72">
        <v>3.125</v>
      </c>
      <c r="J18" s="72">
        <v>2.125</v>
      </c>
      <c r="K18" s="72">
        <v>2.125</v>
      </c>
      <c r="L18" s="72">
        <v>2.125</v>
      </c>
      <c r="M18" s="72">
        <v>2.125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35.25</v>
      </c>
    </row>
    <row r="19" spans="1:27" ht="24.95" customHeight="1" x14ac:dyDescent="0.2">
      <c r="A19" s="70" t="s">
        <v>14</v>
      </c>
      <c r="B19" s="75">
        <v>0.191</v>
      </c>
      <c r="C19" s="76">
        <v>0.19</v>
      </c>
      <c r="D19" s="76">
        <v>0.191</v>
      </c>
      <c r="E19" s="76">
        <v>0.191</v>
      </c>
      <c r="F19" s="76">
        <v>0.191</v>
      </c>
      <c r="G19" s="76">
        <v>0.89900000000000002</v>
      </c>
      <c r="H19" s="76">
        <v>1.171</v>
      </c>
      <c r="I19" s="76">
        <v>1.071</v>
      </c>
      <c r="J19" s="76">
        <v>2.6619999999999999</v>
      </c>
      <c r="K19" s="76">
        <v>4.5339999999999998</v>
      </c>
      <c r="L19" s="76">
        <v>1.3159999999999998</v>
      </c>
      <c r="M19" s="76">
        <v>1.214</v>
      </c>
      <c r="N19" s="76">
        <v>0.42200000000000004</v>
      </c>
      <c r="O19" s="76">
        <v>0.114</v>
      </c>
      <c r="P19" s="76">
        <v>0.53300000000000003</v>
      </c>
      <c r="Q19" s="76">
        <v>2.2160000000000002</v>
      </c>
      <c r="R19" s="76">
        <v>2.0609999999999999</v>
      </c>
      <c r="S19" s="76">
        <v>0.65200000000000002</v>
      </c>
      <c r="T19" s="76">
        <v>0.81</v>
      </c>
      <c r="U19" s="76">
        <v>0.379</v>
      </c>
      <c r="V19" s="76">
        <v>1.141</v>
      </c>
      <c r="W19" s="76">
        <v>0.78</v>
      </c>
      <c r="X19" s="76">
        <v>2.0579999999999998</v>
      </c>
      <c r="Y19" s="76">
        <v>0.80100000000000005</v>
      </c>
      <c r="Z19" s="73"/>
      <c r="AA19" s="74">
        <f>SUM(B19:Z19)</f>
        <v>25.788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220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110.191</v>
      </c>
      <c r="C22" s="83">
        <f t="shared" si="1"/>
        <v>110.19</v>
      </c>
      <c r="D22" s="83">
        <f t="shared" si="1"/>
        <v>5.3159999999999998</v>
      </c>
      <c r="E22" s="83">
        <f t="shared" si="1"/>
        <v>5.3159999999999998</v>
      </c>
      <c r="F22" s="83">
        <f t="shared" si="1"/>
        <v>5.3159999999999998</v>
      </c>
      <c r="G22" s="83">
        <f t="shared" si="1"/>
        <v>6.024</v>
      </c>
      <c r="H22" s="83">
        <f t="shared" si="1"/>
        <v>4.2960000000000003</v>
      </c>
      <c r="I22" s="83">
        <f t="shared" si="1"/>
        <v>4.1959999999999997</v>
      </c>
      <c r="J22" s="83">
        <f t="shared" si="1"/>
        <v>4.7869999999999999</v>
      </c>
      <c r="K22" s="83">
        <f t="shared" si="1"/>
        <v>6.6589999999999998</v>
      </c>
      <c r="L22" s="83">
        <f t="shared" si="1"/>
        <v>3.4409999999999998</v>
      </c>
      <c r="M22" s="83">
        <f t="shared" si="1"/>
        <v>3.339</v>
      </c>
      <c r="N22" s="83">
        <f t="shared" si="1"/>
        <v>0.42200000000000004</v>
      </c>
      <c r="O22" s="83">
        <f t="shared" si="1"/>
        <v>0.114</v>
      </c>
      <c r="P22" s="83">
        <f t="shared" si="1"/>
        <v>0.53300000000000003</v>
      </c>
      <c r="Q22" s="83">
        <f t="shared" si="1"/>
        <v>2.2160000000000002</v>
      </c>
      <c r="R22" s="83">
        <f t="shared" si="1"/>
        <v>2.0609999999999999</v>
      </c>
      <c r="S22" s="83">
        <f t="shared" si="1"/>
        <v>0.65200000000000002</v>
      </c>
      <c r="T22" s="83">
        <f t="shared" si="1"/>
        <v>0.81</v>
      </c>
      <c r="U22" s="83">
        <f t="shared" si="1"/>
        <v>0.379</v>
      </c>
      <c r="V22" s="83">
        <f t="shared" si="1"/>
        <v>1.141</v>
      </c>
      <c r="W22" s="83">
        <f t="shared" si="1"/>
        <v>0.78</v>
      </c>
      <c r="X22" s="83">
        <f t="shared" si="1"/>
        <v>2.0579999999999998</v>
      </c>
      <c r="Y22" s="83">
        <f t="shared" si="1"/>
        <v>0.80100000000000005</v>
      </c>
      <c r="Z22" s="84">
        <f t="shared" si="1"/>
        <v>0</v>
      </c>
      <c r="AA22" s="85">
        <f t="shared" si="1"/>
        <v>281.03800000000001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159.822</v>
      </c>
      <c r="C26" s="72">
        <v>162.35900000000001</v>
      </c>
      <c r="D26" s="72">
        <v>67.307000000000002</v>
      </c>
      <c r="E26" s="72">
        <v>57.518999999999998</v>
      </c>
      <c r="F26" s="72">
        <v>160.298</v>
      </c>
      <c r="G26" s="72">
        <v>9.5340000000000007</v>
      </c>
      <c r="H26" s="72">
        <v>10.494999999999999</v>
      </c>
      <c r="I26" s="72">
        <v>9.73</v>
      </c>
      <c r="J26" s="72">
        <v>10.143000000000001</v>
      </c>
      <c r="K26" s="72">
        <v>8.6509999999999998</v>
      </c>
      <c r="L26" s="72">
        <v>10.164999999999999</v>
      </c>
      <c r="M26" s="72">
        <v>10.96</v>
      </c>
      <c r="N26" s="72">
        <v>1.6319999999999999</v>
      </c>
      <c r="O26" s="72">
        <v>1.1220000000000001</v>
      </c>
      <c r="P26" s="72">
        <v>0.53300000000000003</v>
      </c>
      <c r="Q26" s="72">
        <v>2.2160000000000002</v>
      </c>
      <c r="R26" s="72">
        <v>2.0609999999999999</v>
      </c>
      <c r="S26" s="72">
        <v>77</v>
      </c>
      <c r="T26" s="72">
        <v>77</v>
      </c>
      <c r="U26" s="72">
        <v>77</v>
      </c>
      <c r="V26" s="72">
        <v>77</v>
      </c>
      <c r="W26" s="72">
        <v>0.78</v>
      </c>
      <c r="X26" s="72">
        <v>2.0579999999999998</v>
      </c>
      <c r="Y26" s="72">
        <v>0.80100000000000005</v>
      </c>
      <c r="Z26" s="73"/>
      <c r="AA26" s="74">
        <f>SUM(B26:Z26)</f>
        <v>996.18600000000004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159.822</v>
      </c>
      <c r="C28" s="57">
        <f t="shared" si="2"/>
        <v>162.35900000000001</v>
      </c>
      <c r="D28" s="57">
        <f t="shared" si="2"/>
        <v>67.307000000000002</v>
      </c>
      <c r="E28" s="57">
        <f t="shared" si="2"/>
        <v>57.518999999999998</v>
      </c>
      <c r="F28" s="57">
        <f t="shared" si="2"/>
        <v>160.298</v>
      </c>
      <c r="G28" s="57">
        <f t="shared" si="2"/>
        <v>9.5340000000000007</v>
      </c>
      <c r="H28" s="57">
        <f t="shared" si="2"/>
        <v>10.494999999999999</v>
      </c>
      <c r="I28" s="57">
        <f t="shared" si="2"/>
        <v>9.73</v>
      </c>
      <c r="J28" s="57">
        <f t="shared" si="2"/>
        <v>10.143000000000001</v>
      </c>
      <c r="K28" s="57">
        <f t="shared" si="2"/>
        <v>8.6509999999999998</v>
      </c>
      <c r="L28" s="57">
        <f t="shared" si="2"/>
        <v>10.164999999999999</v>
      </c>
      <c r="M28" s="57">
        <f t="shared" si="2"/>
        <v>10.96</v>
      </c>
      <c r="N28" s="57">
        <f t="shared" si="2"/>
        <v>1.6319999999999999</v>
      </c>
      <c r="O28" s="57">
        <f t="shared" si="2"/>
        <v>1.1220000000000001</v>
      </c>
      <c r="P28" s="57">
        <f t="shared" si="2"/>
        <v>0.53300000000000003</v>
      </c>
      <c r="Q28" s="57">
        <f t="shared" si="2"/>
        <v>2.2160000000000002</v>
      </c>
      <c r="R28" s="57">
        <f t="shared" si="2"/>
        <v>2.0609999999999999</v>
      </c>
      <c r="S28" s="57">
        <f t="shared" si="2"/>
        <v>77</v>
      </c>
      <c r="T28" s="57">
        <f t="shared" si="2"/>
        <v>77</v>
      </c>
      <c r="U28" s="57">
        <f t="shared" si="2"/>
        <v>77</v>
      </c>
      <c r="V28" s="57">
        <f t="shared" si="2"/>
        <v>77</v>
      </c>
      <c r="W28" s="57">
        <f t="shared" si="2"/>
        <v>0.78</v>
      </c>
      <c r="X28" s="57">
        <f t="shared" si="2"/>
        <v>2.0579999999999998</v>
      </c>
      <c r="Y28" s="57">
        <f t="shared" si="2"/>
        <v>0.80100000000000005</v>
      </c>
      <c r="Z28" s="58">
        <f t="shared" si="2"/>
        <v>0</v>
      </c>
      <c r="AA28" s="59">
        <f t="shared" si="2"/>
        <v>996.18600000000004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159.822</v>
      </c>
      <c r="C47" s="83">
        <f t="shared" ref="C47:Z47" si="8">SUM(C10:C13)+C22+C36</f>
        <v>162.35899999999998</v>
      </c>
      <c r="D47" s="83">
        <f t="shared" si="8"/>
        <v>67.307000000000002</v>
      </c>
      <c r="E47" s="83">
        <f t="shared" si="8"/>
        <v>57.519000000000005</v>
      </c>
      <c r="F47" s="83">
        <f t="shared" si="8"/>
        <v>160.298</v>
      </c>
      <c r="G47" s="83">
        <f t="shared" si="8"/>
        <v>9.5339999999999989</v>
      </c>
      <c r="H47" s="83">
        <f t="shared" si="8"/>
        <v>10.495000000000001</v>
      </c>
      <c r="I47" s="83">
        <f t="shared" si="8"/>
        <v>9.73</v>
      </c>
      <c r="J47" s="83">
        <f t="shared" si="8"/>
        <v>10.143000000000001</v>
      </c>
      <c r="K47" s="83">
        <f t="shared" si="8"/>
        <v>8.6509999999999998</v>
      </c>
      <c r="L47" s="83">
        <f t="shared" si="8"/>
        <v>10.164999999999999</v>
      </c>
      <c r="M47" s="83">
        <f t="shared" si="8"/>
        <v>10.96</v>
      </c>
      <c r="N47" s="83">
        <f t="shared" si="8"/>
        <v>1.6320000000000001</v>
      </c>
      <c r="O47" s="83">
        <f t="shared" si="8"/>
        <v>1.1220000000000001</v>
      </c>
      <c r="P47" s="83">
        <f t="shared" si="8"/>
        <v>0.53300000000000003</v>
      </c>
      <c r="Q47" s="83">
        <f t="shared" si="8"/>
        <v>2.2160000000000002</v>
      </c>
      <c r="R47" s="83">
        <f t="shared" si="8"/>
        <v>2.0609999999999999</v>
      </c>
      <c r="S47" s="83">
        <f t="shared" si="8"/>
        <v>77</v>
      </c>
      <c r="T47" s="83">
        <f t="shared" si="8"/>
        <v>77</v>
      </c>
      <c r="U47" s="83">
        <f t="shared" si="8"/>
        <v>77.000000000000014</v>
      </c>
      <c r="V47" s="83">
        <f t="shared" si="8"/>
        <v>77.000000000000014</v>
      </c>
      <c r="W47" s="83">
        <f t="shared" si="8"/>
        <v>0.78</v>
      </c>
      <c r="X47" s="83">
        <f t="shared" si="8"/>
        <v>2.0579999999999998</v>
      </c>
      <c r="Y47" s="83">
        <f t="shared" si="8"/>
        <v>0.80100000000000005</v>
      </c>
      <c r="Z47" s="84">
        <f t="shared" si="8"/>
        <v>0</v>
      </c>
      <c r="AA47" s="100">
        <f>SUM(B47:Z47)</f>
        <v>996.18600000000004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2021-07-28T20:16:53Z</dcterms:created>
  <dcterms:modified xsi:type="dcterms:W3CDTF">2021-07-28T20:16:54Z</dcterms:modified>
</cp:coreProperties>
</file>