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<sst xmlns="http://schemas.openxmlformats.org/spreadsheetml/2006/main" count="110" uniqueCount="49">
  <si>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27/07/2021 23:16:37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</si>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</sst>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9.6129999999999995</c:v>
                </c:pt>
                <c:pt idx="6">
                  <c:v>19.385999999999999</c:v>
                </c:pt>
                <c:pt idx="7">
                  <c:v>17.386000000000003</c:v>
                </c:pt>
                <c:pt idx="8">
                  <c:v>12.428999999999998</c:v>
                </c:pt>
                <c:pt idx="9">
                  <c:v>16.869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1.4059999999999999</c:v>
                </c:pt>
                <c:pt idx="1">
                  <c:v>9.5429999999999993</c:v>
                </c:pt>
                <c:pt idx="2">
                  <c:v>12.550999999999998</c:v>
                </c:pt>
                <c:pt idx="3">
                  <c:v>10.702999999999999</c:v>
                </c:pt>
                <c:pt idx="4">
                  <c:v>10.882000000000001</c:v>
                </c:pt>
                <c:pt idx="5">
                  <c:v>11.372</c:v>
                </c:pt>
                <c:pt idx="8">
                  <c:v>8.9510000000000005</c:v>
                </c:pt>
                <c:pt idx="9">
                  <c:v>7.1079999999999997</c:v>
                </c:pt>
                <c:pt idx="10">
                  <c:v>22.512999999999998</c:v>
                </c:pt>
                <c:pt idx="11">
                  <c:v>22.016999999999999</c:v>
                </c:pt>
                <c:pt idx="12">
                  <c:v>5.226</c:v>
                </c:pt>
                <c:pt idx="13">
                  <c:v>6.5669999999999993</c:v>
                </c:pt>
                <c:pt idx="14">
                  <c:v>7.2029999999999994</c:v>
                </c:pt>
                <c:pt idx="15">
                  <c:v>5.9710000000000001</c:v>
                </c:pt>
                <c:pt idx="16">
                  <c:v>6</c:v>
                </c:pt>
                <c:pt idx="17">
                  <c:v>7.298</c:v>
                </c:pt>
                <c:pt idx="18">
                  <c:v>12.021000000000001</c:v>
                </c:pt>
                <c:pt idx="19">
                  <c:v>5.9710000000000001</c:v>
                </c:pt>
                <c:pt idx="20">
                  <c:v>4.8469999999999995</c:v>
                </c:pt>
                <c:pt idx="21">
                  <c:v>5.5579999999999998</c:v>
                </c:pt>
                <c:pt idx="22">
                  <c:v>5.1370000000000005</c:v>
                </c:pt>
                <c:pt idx="23">
                  <c:v>4.2220000000000004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8569656"/>
        <c:axId val="348570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14.054</c:v>
                </c:pt>
                <c:pt idx="1">
                  <c:v>12.597</c:v>
                </c:pt>
                <c:pt idx="2">
                  <c:v>13.413</c:v>
                </c:pt>
                <c:pt idx="3">
                  <c:v>12.293999999999999</c:v>
                </c:pt>
                <c:pt idx="4">
                  <c:v>12.287000000000001</c:v>
                </c:pt>
                <c:pt idx="5">
                  <c:v>12.019000000000002</c:v>
                </c:pt>
                <c:pt idx="6">
                  <c:v>19.385999999999999</c:v>
                </c:pt>
                <c:pt idx="7">
                  <c:v>17.385999999999999</c:v>
                </c:pt>
                <c:pt idx="8">
                  <c:v>21.379999999999995</c:v>
                </c:pt>
                <c:pt idx="9">
                  <c:v>23.977</c:v>
                </c:pt>
                <c:pt idx="10">
                  <c:v>22.513000000000002</c:v>
                </c:pt>
                <c:pt idx="11">
                  <c:v>22.016999999999999</c:v>
                </c:pt>
                <c:pt idx="12">
                  <c:v>5.226</c:v>
                </c:pt>
                <c:pt idx="13">
                  <c:v>6.5670000000000002</c:v>
                </c:pt>
                <c:pt idx="14">
                  <c:v>7.2029999999999994</c:v>
                </c:pt>
                <c:pt idx="15">
                  <c:v>5.9710000000000001</c:v>
                </c:pt>
                <c:pt idx="16">
                  <c:v>6</c:v>
                </c:pt>
                <c:pt idx="17">
                  <c:v>7.298</c:v>
                </c:pt>
                <c:pt idx="18">
                  <c:v>12.021000000000001</c:v>
                </c:pt>
                <c:pt idx="19">
                  <c:v>5.9710000000000001</c:v>
                </c:pt>
                <c:pt idx="20">
                  <c:v>4.8469999999999995</c:v>
                </c:pt>
                <c:pt idx="21">
                  <c:v>5.5579999999999998</c:v>
                </c:pt>
                <c:pt idx="22">
                  <c:v>5.1369999999999996</c:v>
                </c:pt>
                <c:pt idx="23">
                  <c:v>4.2219999999999995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569656"/>
        <c:axId val="348570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</c:v>
                </c:pt>
                <c:pt idx="1">
                  <c:v>95.34</c:v>
                </c:pt>
                <c:pt idx="2">
                  <c:v>85.25</c:v>
                </c:pt>
                <c:pt idx="3">
                  <c:v>83.95</c:v>
                </c:pt>
                <c:pt idx="4">
                  <c:v>84.1</c:v>
                </c:pt>
                <c:pt idx="5">
                  <c:v>85.24</c:v>
                </c:pt>
                <c:pt idx="6">
                  <c:v>97.71</c:v>
                </c:pt>
                <c:pt idx="7">
                  <c:v>112.34</c:v>
                </c:pt>
                <c:pt idx="8">
                  <c:v>119.33</c:v>
                </c:pt>
                <c:pt idx="9">
                  <c:v>118.1</c:v>
                </c:pt>
                <c:pt idx="10">
                  <c:v>139.03</c:v>
                </c:pt>
                <c:pt idx="11">
                  <c:v>148.85</c:v>
                </c:pt>
                <c:pt idx="12">
                  <c:v>140.24</c:v>
                </c:pt>
                <c:pt idx="13">
                  <c:v>140.27000000000001</c:v>
                </c:pt>
                <c:pt idx="14">
                  <c:v>142.11000000000001</c:v>
                </c:pt>
                <c:pt idx="15">
                  <c:v>140.19</c:v>
                </c:pt>
                <c:pt idx="16">
                  <c:v>140.19</c:v>
                </c:pt>
                <c:pt idx="17">
                  <c:v>140.27000000000001</c:v>
                </c:pt>
                <c:pt idx="18">
                  <c:v>139.44</c:v>
                </c:pt>
                <c:pt idx="19">
                  <c:v>138.16</c:v>
                </c:pt>
                <c:pt idx="20">
                  <c:v>131</c:v>
                </c:pt>
                <c:pt idx="21">
                  <c:v>129</c:v>
                </c:pt>
                <c:pt idx="22">
                  <c:v>120.13</c:v>
                </c:pt>
                <c:pt idx="23">
                  <c:v>114.22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570832"/>
        <c:axId val="348570440"/>
      </c:lineChart>
      <c:catAx>
        <c:axId val="348569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570048"/>
        <c:crosses val="autoZero"/>
        <c:auto val="1"/>
        <c:lblAlgn val="ctr"/>
        <c:lblOffset val="100"/>
        <c:noMultiLvlLbl val="0"/>
      </c:catAx>
      <c:valAx>
        <c:axId val="34857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569656"/>
        <c:crosses val="autoZero"/>
        <c:crossBetween val="between"/>
      </c:valAx>
      <c:valAx>
        <c:axId val="348570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570832"/>
        <c:crosses val="max"/>
        <c:crossBetween val="between"/>
      </c:valAx>
      <c:catAx>
        <c:axId val="348570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570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75.682999999999993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193.06700000000006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10.593999999999999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42.712999999999994</v>
          </cell>
        </row>
        <row r="40">
          <cell r="C40">
            <v>208.27300000000002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28.358000000000001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</v>
          </cell>
          <cell r="C7">
            <v>95.34</v>
          </cell>
          <cell r="D7">
            <v>85.25</v>
          </cell>
          <cell r="E7">
            <v>83.95</v>
          </cell>
          <cell r="F7">
            <v>84.1</v>
          </cell>
          <cell r="G7">
            <v>85.24</v>
          </cell>
          <cell r="H7">
            <v>97.71</v>
          </cell>
          <cell r="I7">
            <v>112.34</v>
          </cell>
          <cell r="J7">
            <v>119.33</v>
          </cell>
          <cell r="K7">
            <v>118.1</v>
          </cell>
          <cell r="L7">
            <v>139.03</v>
          </cell>
          <cell r="M7">
            <v>148.85</v>
          </cell>
          <cell r="N7">
            <v>140.24</v>
          </cell>
          <cell r="O7">
            <v>140.27000000000001</v>
          </cell>
          <cell r="P7">
            <v>142.11000000000001</v>
          </cell>
          <cell r="Q7">
            <v>140.19</v>
          </cell>
          <cell r="R7">
            <v>140.19</v>
          </cell>
          <cell r="S7">
            <v>140.27000000000001</v>
          </cell>
          <cell r="T7">
            <v>139.44</v>
          </cell>
          <cell r="U7">
            <v>138.16</v>
          </cell>
          <cell r="V7">
            <v>131</v>
          </cell>
          <cell r="W7">
            <v>129</v>
          </cell>
          <cell r="X7">
            <v>120.13</v>
          </cell>
          <cell r="Y7">
            <v>114.22</v>
          </cell>
        </row>
        <row r="35">
          <cell r="B35">
            <v>1.42</v>
          </cell>
          <cell r="H35">
            <v>13.584</v>
          </cell>
          <cell r="I35">
            <v>8.4120000000000008</v>
          </cell>
          <cell r="J35">
            <v>9.1999999999999993</v>
          </cell>
          <cell r="K35">
            <v>9.1999999999999993</v>
          </cell>
        </row>
        <row r="36">
          <cell r="B36">
            <v>8.1929999999999996</v>
          </cell>
          <cell r="H36">
            <v>5.8019999999999996</v>
          </cell>
          <cell r="I36">
            <v>8.9740000000000002</v>
          </cell>
          <cell r="J36">
            <v>3.2290000000000001</v>
          </cell>
          <cell r="K36">
            <v>7.6689999999999996</v>
          </cell>
        </row>
        <row r="57">
          <cell r="B57">
            <v>1.4059999999999999</v>
          </cell>
          <cell r="C57">
            <v>9.5429999999999993</v>
          </cell>
          <cell r="D57">
            <v>12.550999999999998</v>
          </cell>
          <cell r="E57">
            <v>10.702999999999999</v>
          </cell>
          <cell r="F57">
            <v>10.882000000000001</v>
          </cell>
          <cell r="G57">
            <v>11.372</v>
          </cell>
          <cell r="J57">
            <v>8.9510000000000005</v>
          </cell>
          <cell r="K57">
            <v>7.1079999999999997</v>
          </cell>
          <cell r="L57">
            <v>22.512999999999998</v>
          </cell>
          <cell r="M57">
            <v>22.016999999999999</v>
          </cell>
          <cell r="N57">
            <v>5.226</v>
          </cell>
          <cell r="O57">
            <v>6.5669999999999993</v>
          </cell>
          <cell r="P57">
            <v>7.2029999999999994</v>
          </cell>
          <cell r="Q57">
            <v>5.9710000000000001</v>
          </cell>
          <cell r="R57">
            <v>6</v>
          </cell>
          <cell r="S57">
            <v>7.298</v>
          </cell>
          <cell r="T57">
            <v>12.021000000000001</v>
          </cell>
          <cell r="U57">
            <v>5.9710000000000001</v>
          </cell>
          <cell r="V57">
            <v>4.8469999999999995</v>
          </cell>
          <cell r="W57">
            <v>5.5579999999999998</v>
          </cell>
          <cell r="X57">
            <v>5.1370000000000005</v>
          </cell>
          <cell r="Y57">
            <v>4.2220000000000004</v>
          </cell>
        </row>
        <row r="64">
          <cell r="B64">
            <v>3.0350000000000001</v>
          </cell>
          <cell r="C64">
            <v>3.0539999999999998</v>
          </cell>
          <cell r="D64">
            <v>0.86199999999999999</v>
          </cell>
          <cell r="E64">
            <v>1.591</v>
          </cell>
          <cell r="F64">
            <v>1.405</v>
          </cell>
          <cell r="G64">
            <v>0.64700000000000002</v>
          </cell>
        </row>
      </sheetData>
      <sheetData sheetId="17">
        <row r="57">
          <cell r="B57">
            <v>2.3420000000000001</v>
          </cell>
          <cell r="C57">
            <v>1</v>
          </cell>
          <cell r="D57">
            <v>2</v>
          </cell>
          <cell r="E57">
            <v>2</v>
          </cell>
          <cell r="F57">
            <v>2</v>
          </cell>
          <cell r="G57">
            <v>2</v>
          </cell>
          <cell r="H57">
            <v>5.1880000000000006</v>
          </cell>
          <cell r="I57">
            <v>2.2599999999999998</v>
          </cell>
          <cell r="J57">
            <v>2</v>
          </cell>
          <cell r="K57">
            <v>2</v>
          </cell>
          <cell r="Q57">
            <v>0.02</v>
          </cell>
          <cell r="T57">
            <v>4.6790000000000003</v>
          </cell>
          <cell r="V57">
            <v>0.32400000000000001</v>
          </cell>
          <cell r="W57">
            <v>0.254</v>
          </cell>
          <cell r="X57">
            <v>0.14299999999999999</v>
          </cell>
          <cell r="Y57">
            <v>0.14799999999999999</v>
          </cell>
        </row>
        <row r="63">
          <cell r="B63">
            <v>2.347</v>
          </cell>
          <cell r="C63">
            <v>2.3069999999999999</v>
          </cell>
          <cell r="D63">
            <v>2.2999999999999998</v>
          </cell>
          <cell r="E63">
            <v>2.3090000000000002</v>
          </cell>
          <cell r="F63">
            <v>2.3919999999999999</v>
          </cell>
          <cell r="G63">
            <v>2.7650000000000001</v>
          </cell>
          <cell r="H63">
            <v>6.5350000000000001</v>
          </cell>
          <cell r="I63">
            <v>4.0339999999999998</v>
          </cell>
          <cell r="J63">
            <v>4.3479999999999999</v>
          </cell>
          <cell r="K63">
            <v>4.4359999999999999</v>
          </cell>
          <cell r="L63">
            <v>4.4569999999999999</v>
          </cell>
          <cell r="M63">
            <v>4.4829999999999997</v>
          </cell>
        </row>
        <row r="64">
          <cell r="B64">
            <v>9.3650000000000002</v>
          </cell>
          <cell r="C64">
            <v>9.2899999999999991</v>
          </cell>
          <cell r="D64">
            <v>9.1129999999999995</v>
          </cell>
          <cell r="E64">
            <v>7.9850000000000003</v>
          </cell>
          <cell r="F64">
            <v>7.8949999999999996</v>
          </cell>
          <cell r="G64">
            <v>7.2540000000000004</v>
          </cell>
          <cell r="H64">
            <v>7.6630000000000003</v>
          </cell>
          <cell r="I64">
            <v>11.091999999999999</v>
          </cell>
          <cell r="J64">
            <v>15.031999999999998</v>
          </cell>
          <cell r="K64">
            <v>17.541</v>
          </cell>
          <cell r="L64">
            <v>18.056000000000001</v>
          </cell>
          <cell r="M64">
            <v>17.533999999999999</v>
          </cell>
          <cell r="N64">
            <v>5.226</v>
          </cell>
          <cell r="O64">
            <v>6.5670000000000002</v>
          </cell>
          <cell r="P64">
            <v>7.2029999999999994</v>
          </cell>
          <cell r="Q64">
            <v>5.9509999999999996</v>
          </cell>
          <cell r="R64">
            <v>6</v>
          </cell>
          <cell r="S64">
            <v>7.298</v>
          </cell>
          <cell r="T64">
            <v>7.3419999999999996</v>
          </cell>
          <cell r="U64">
            <v>5.9710000000000001</v>
          </cell>
          <cell r="V64">
            <v>4.5229999999999997</v>
          </cell>
          <cell r="W64">
            <v>5.3040000000000003</v>
          </cell>
          <cell r="X64">
            <v>4.9939999999999998</v>
          </cell>
          <cell r="Y64">
            <v>4.0739999999999998</v>
          </cell>
        </row>
      </sheetData>
      <sheetData sheetId="18">
        <row r="7">
          <cell r="B7">
            <v>98.1</v>
          </cell>
          <cell r="C7">
            <v>95.34</v>
          </cell>
          <cell r="D7">
            <v>85.25</v>
          </cell>
          <cell r="E7">
            <v>83.95</v>
          </cell>
          <cell r="F7">
            <v>84.1</v>
          </cell>
          <cell r="G7">
            <v>85.24</v>
          </cell>
          <cell r="H7">
            <v>97.71</v>
          </cell>
          <cell r="I7">
            <v>112.34</v>
          </cell>
          <cell r="J7">
            <v>119.33</v>
          </cell>
          <cell r="K7">
            <v>118.1</v>
          </cell>
          <cell r="L7">
            <v>139.03</v>
          </cell>
          <cell r="M7">
            <v>148.85</v>
          </cell>
          <cell r="N7">
            <v>140.24</v>
          </cell>
          <cell r="O7">
            <v>140.27000000000001</v>
          </cell>
          <cell r="P7">
            <v>142.11000000000001</v>
          </cell>
          <cell r="Q7">
            <v>140.19</v>
          </cell>
          <cell r="R7">
            <v>140.19</v>
          </cell>
          <cell r="S7">
            <v>140.27000000000001</v>
          </cell>
          <cell r="T7">
            <v>139.44</v>
          </cell>
          <cell r="U7">
            <v>138.16</v>
          </cell>
          <cell r="V7">
            <v>131</v>
          </cell>
          <cell r="W7">
            <v>129</v>
          </cell>
          <cell r="X7">
            <v>120.13</v>
          </cell>
          <cell r="Y7">
            <v>114.22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OPTIMUS_ENERGY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14.054</v>
      </c>
      <c r="C4" s="18">
        <v>12.597</v>
      </c>
      <c r="D4" s="18">
        <v>13.412999999999998</v>
      </c>
      <c r="E4" s="18">
        <v>12.293999999999999</v>
      </c>
      <c r="F4" s="18">
        <v>12.287000000000001</v>
      </c>
      <c r="G4" s="18">
        <v>12.019</v>
      </c>
      <c r="H4" s="18">
        <v>19.385999999999999</v>
      </c>
      <c r="I4" s="18">
        <v>17.386000000000003</v>
      </c>
      <c r="J4" s="18">
        <v>21.379999999999995</v>
      </c>
      <c r="K4" s="18">
        <v>23.977</v>
      </c>
      <c r="L4" s="18">
        <v>22.512999999999998</v>
      </c>
      <c r="M4" s="18">
        <v>22.016999999999999</v>
      </c>
      <c r="N4" s="18">
        <v>5.226</v>
      </c>
      <c r="O4" s="18">
        <v>6.5669999999999993</v>
      </c>
      <c r="P4" s="18">
        <v>7.2029999999999994</v>
      </c>
      <c r="Q4" s="18">
        <v>5.9710000000000001</v>
      </c>
      <c r="R4" s="18">
        <v>6</v>
      </c>
      <c r="S4" s="18">
        <v>7.298</v>
      </c>
      <c r="T4" s="18">
        <v>12.021000000000001</v>
      </c>
      <c r="U4" s="18">
        <v>5.9710000000000001</v>
      </c>
      <c r="V4" s="18">
        <v>4.8469999999999995</v>
      </c>
      <c r="W4" s="18">
        <v>5.5579999999999998</v>
      </c>
      <c r="X4" s="18">
        <v>5.1370000000000005</v>
      </c>
      <c r="Y4" s="18">
        <v>4.2220000000000004</v>
      </c>
      <c r="Z4" s="19"/>
      <c r="AA4" s="20">
        <f>SUM(B4:Z4)</f>
        <v>279.34399999999999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95.34</v>
      </c>
      <c r="D7" s="28">
        <v>85.25</v>
      </c>
      <c r="E7" s="28">
        <v>83.95</v>
      </c>
      <c r="F7" s="28">
        <v>84.1</v>
      </c>
      <c r="G7" s="28">
        <v>85.24</v>
      </c>
      <c r="H7" s="28">
        <v>97.71</v>
      </c>
      <c r="I7" s="28">
        <v>112.34</v>
      </c>
      <c r="J7" s="28">
        <v>119.33</v>
      </c>
      <c r="K7" s="28">
        <v>118.1</v>
      </c>
      <c r="L7" s="28">
        <v>139.03</v>
      </c>
      <c r="M7" s="28">
        <v>148.85</v>
      </c>
      <c r="N7" s="28">
        <v>140.24</v>
      </c>
      <c r="O7" s="28">
        <v>140.27000000000001</v>
      </c>
      <c r="P7" s="28">
        <v>142.11000000000001</v>
      </c>
      <c r="Q7" s="28">
        <v>140.19</v>
      </c>
      <c r="R7" s="28">
        <v>140.19</v>
      </c>
      <c r="S7" s="28">
        <v>140.27000000000001</v>
      </c>
      <c r="T7" s="28">
        <v>139.44</v>
      </c>
      <c r="U7" s="28">
        <v>138.16</v>
      </c>
      <c r="V7" s="28">
        <v>131</v>
      </c>
      <c r="W7" s="28">
        <v>129</v>
      </c>
      <c r="X7" s="28">
        <v>120.13</v>
      </c>
      <c r="Y7" s="28">
        <v>114.22</v>
      </c>
      <c r="Z7" s="29"/>
      <c r="AA7" s="30">
        <f>IF(SUM(GR_MAINLAND_MCP_SUM_SELL)&lt;&gt;0,AVERAGEIF(GR_MAINLAND_MCP_SUM_SELL,"&lt;&gt;"""),"")</f>
        <v>120.10666666666667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9.6129999999999995</v>
      </c>
      <c r="C11" s="47"/>
      <c r="D11" s="47"/>
      <c r="E11" s="47"/>
      <c r="F11" s="47"/>
      <c r="G11" s="47"/>
      <c r="H11" s="47">
        <v>19.385999999999999</v>
      </c>
      <c r="I11" s="47">
        <v>17.386000000000003</v>
      </c>
      <c r="J11" s="47">
        <v>12.428999999999998</v>
      </c>
      <c r="K11" s="47">
        <v>16.869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75.683000000000007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1.4059999999999999</v>
      </c>
      <c r="C13" s="52">
        <v>9.5429999999999993</v>
      </c>
      <c r="D13" s="52">
        <v>12.550999999999998</v>
      </c>
      <c r="E13" s="52">
        <v>10.702999999999999</v>
      </c>
      <c r="F13" s="52">
        <v>10.882000000000001</v>
      </c>
      <c r="G13" s="52">
        <v>11.372</v>
      </c>
      <c r="H13" s="52"/>
      <c r="I13" s="52"/>
      <c r="J13" s="52">
        <v>8.9510000000000005</v>
      </c>
      <c r="K13" s="52">
        <v>7.1079999999999997</v>
      </c>
      <c r="L13" s="52">
        <v>22.512999999999998</v>
      </c>
      <c r="M13" s="52">
        <v>22.016999999999999</v>
      </c>
      <c r="N13" s="52">
        <v>5.226</v>
      </c>
      <c r="O13" s="52">
        <v>6.5669999999999993</v>
      </c>
      <c r="P13" s="52">
        <v>7.2029999999999994</v>
      </c>
      <c r="Q13" s="52">
        <v>5.9710000000000001</v>
      </c>
      <c r="R13" s="52">
        <v>6</v>
      </c>
      <c r="S13" s="52">
        <v>7.298</v>
      </c>
      <c r="T13" s="52">
        <v>12.021000000000001</v>
      </c>
      <c r="U13" s="52">
        <v>5.9710000000000001</v>
      </c>
      <c r="V13" s="52">
        <v>4.8469999999999995</v>
      </c>
      <c r="W13" s="52">
        <v>5.5579999999999998</v>
      </c>
      <c r="X13" s="52">
        <v>5.1370000000000005</v>
      </c>
      <c r="Y13" s="52">
        <v>4.2220000000000004</v>
      </c>
      <c r="Z13" s="53"/>
      <c r="AA13" s="54">
        <f>SUM(B13:Z13)</f>
        <v>193.06700000000006</v>
      </c>
    </row>
    <row r="14" spans="1:27" ht="30" customHeight="1" thickBot="1" x14ac:dyDescent="0.25">
      <c r="A14" s="55" t="s">
        <v>10</v>
      </c>
      <c r="B14" s="56">
        <f>IF(LEN(B$2)&gt;0,SUM(B10:B13),"")</f>
        <v>11.019</v>
      </c>
      <c r="C14" s="57">
        <f t="shared" ref="C14:Z14" si="0">IF(LEN(C$2)&gt;0,SUM(C10:C13),"")</f>
        <v>9.5429999999999993</v>
      </c>
      <c r="D14" s="57">
        <f t="shared" si="0"/>
        <v>12.550999999999998</v>
      </c>
      <c r="E14" s="57">
        <f t="shared" si="0"/>
        <v>10.702999999999999</v>
      </c>
      <c r="F14" s="57">
        <f t="shared" si="0"/>
        <v>10.882000000000001</v>
      </c>
      <c r="G14" s="57">
        <f t="shared" si="0"/>
        <v>11.372</v>
      </c>
      <c r="H14" s="57">
        <f t="shared" si="0"/>
        <v>19.385999999999999</v>
      </c>
      <c r="I14" s="57">
        <f t="shared" si="0"/>
        <v>17.386000000000003</v>
      </c>
      <c r="J14" s="57">
        <f t="shared" si="0"/>
        <v>21.38</v>
      </c>
      <c r="K14" s="57">
        <f t="shared" si="0"/>
        <v>23.977</v>
      </c>
      <c r="L14" s="57">
        <f t="shared" si="0"/>
        <v>22.512999999999998</v>
      </c>
      <c r="M14" s="57">
        <f t="shared" si="0"/>
        <v>22.016999999999999</v>
      </c>
      <c r="N14" s="57">
        <f t="shared" si="0"/>
        <v>5.226</v>
      </c>
      <c r="O14" s="57">
        <f t="shared" si="0"/>
        <v>6.5669999999999993</v>
      </c>
      <c r="P14" s="57">
        <f t="shared" si="0"/>
        <v>7.2029999999999994</v>
      </c>
      <c r="Q14" s="57">
        <f t="shared" si="0"/>
        <v>5.9710000000000001</v>
      </c>
      <c r="R14" s="57">
        <f t="shared" si="0"/>
        <v>6</v>
      </c>
      <c r="S14" s="57">
        <f t="shared" si="0"/>
        <v>7.298</v>
      </c>
      <c r="T14" s="57">
        <f t="shared" si="0"/>
        <v>12.021000000000001</v>
      </c>
      <c r="U14" s="57">
        <f t="shared" si="0"/>
        <v>5.9710000000000001</v>
      </c>
      <c r="V14" s="57">
        <f t="shared" si="0"/>
        <v>4.8469999999999995</v>
      </c>
      <c r="W14" s="57">
        <f t="shared" si="0"/>
        <v>5.5579999999999998</v>
      </c>
      <c r="X14" s="57">
        <f t="shared" si="0"/>
        <v>5.1370000000000005</v>
      </c>
      <c r="Y14" s="57">
        <f t="shared" si="0"/>
        <v>4.2220000000000004</v>
      </c>
      <c r="Z14" s="58" t="str">
        <f t="shared" si="0"/>
        <v/>
      </c>
      <c r="AA14" s="59">
        <f>SUM(AA9:AA13)</f>
        <v>268.75000000000006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3.0350000000000001</v>
      </c>
      <c r="C19" s="76">
        <v>3.0539999999999998</v>
      </c>
      <c r="D19" s="76">
        <v>0.86199999999999999</v>
      </c>
      <c r="E19" s="76">
        <v>1.591</v>
      </c>
      <c r="F19" s="76">
        <v>1.405</v>
      </c>
      <c r="G19" s="76">
        <v>0.64700000000000002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10.593999999999999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3.0350000000000001</v>
      </c>
      <c r="C22" s="83">
        <f t="shared" ref="C22:Z22" si="1">IF(LEN(C$2)&gt;0,SUM(C17:C21),"")</f>
        <v>3.0539999999999998</v>
      </c>
      <c r="D22" s="83">
        <f t="shared" si="1"/>
        <v>0.86199999999999999</v>
      </c>
      <c r="E22" s="83">
        <f t="shared" si="1"/>
        <v>1.591</v>
      </c>
      <c r="F22" s="83">
        <f t="shared" si="1"/>
        <v>1.405</v>
      </c>
      <c r="G22" s="83">
        <f t="shared" si="1"/>
        <v>0.64700000000000002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10.593999999999999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14.054</v>
      </c>
      <c r="C26" s="72">
        <v>12.597</v>
      </c>
      <c r="D26" s="72">
        <v>13.413</v>
      </c>
      <c r="E26" s="72">
        <v>12.294</v>
      </c>
      <c r="F26" s="72">
        <v>12.287000000000001</v>
      </c>
      <c r="G26" s="72">
        <v>12.019</v>
      </c>
      <c r="H26" s="72">
        <v>19.385999999999999</v>
      </c>
      <c r="I26" s="72">
        <v>17.385999999999999</v>
      </c>
      <c r="J26" s="72">
        <v>21.38</v>
      </c>
      <c r="K26" s="72">
        <v>23.977</v>
      </c>
      <c r="L26" s="72">
        <v>22.513000000000002</v>
      </c>
      <c r="M26" s="72">
        <v>22.016999999999999</v>
      </c>
      <c r="N26" s="72">
        <v>5.226</v>
      </c>
      <c r="O26" s="72">
        <v>6.5670000000000002</v>
      </c>
      <c r="P26" s="72">
        <v>7.2030000000000003</v>
      </c>
      <c r="Q26" s="72">
        <v>5.9710000000000001</v>
      </c>
      <c r="R26" s="72">
        <v>6</v>
      </c>
      <c r="S26" s="72">
        <v>7.298</v>
      </c>
      <c r="T26" s="72">
        <v>12.021000000000001</v>
      </c>
      <c r="U26" s="72">
        <v>5.9710000000000001</v>
      </c>
      <c r="V26" s="72">
        <v>4.8470000000000004</v>
      </c>
      <c r="W26" s="72">
        <v>5.5579999999999998</v>
      </c>
      <c r="X26" s="72">
        <v>5.1369999999999996</v>
      </c>
      <c r="Y26" s="72">
        <v>4.2220000000000004</v>
      </c>
      <c r="Z26" s="73"/>
      <c r="AA26" s="74">
        <f>SUM(B26:Z26)</f>
        <v>279.34399999999999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14.054</v>
      </c>
      <c r="C28" s="57">
        <f t="shared" ref="C28:Z28" si="2">IF(LEN(C$2)&gt;0,SUM(C25:C27),"")</f>
        <v>12.597</v>
      </c>
      <c r="D28" s="57">
        <f t="shared" si="2"/>
        <v>13.413</v>
      </c>
      <c r="E28" s="57">
        <f t="shared" si="2"/>
        <v>12.294</v>
      </c>
      <c r="F28" s="57">
        <f t="shared" si="2"/>
        <v>12.287000000000001</v>
      </c>
      <c r="G28" s="57">
        <f t="shared" si="2"/>
        <v>12.019</v>
      </c>
      <c r="H28" s="57">
        <f t="shared" si="2"/>
        <v>19.385999999999999</v>
      </c>
      <c r="I28" s="57">
        <f t="shared" si="2"/>
        <v>17.385999999999999</v>
      </c>
      <c r="J28" s="57">
        <f t="shared" si="2"/>
        <v>21.38</v>
      </c>
      <c r="K28" s="57">
        <f t="shared" si="2"/>
        <v>23.977</v>
      </c>
      <c r="L28" s="57">
        <f t="shared" si="2"/>
        <v>22.513000000000002</v>
      </c>
      <c r="M28" s="57">
        <f t="shared" si="2"/>
        <v>22.016999999999999</v>
      </c>
      <c r="N28" s="57">
        <f t="shared" si="2"/>
        <v>5.226</v>
      </c>
      <c r="O28" s="57">
        <f t="shared" si="2"/>
        <v>6.5670000000000002</v>
      </c>
      <c r="P28" s="57">
        <f t="shared" si="2"/>
        <v>7.2030000000000003</v>
      </c>
      <c r="Q28" s="57">
        <f t="shared" si="2"/>
        <v>5.9710000000000001</v>
      </c>
      <c r="R28" s="57">
        <f t="shared" si="2"/>
        <v>6</v>
      </c>
      <c r="S28" s="57">
        <f t="shared" si="2"/>
        <v>7.298</v>
      </c>
      <c r="T28" s="57">
        <f t="shared" si="2"/>
        <v>12.021000000000001</v>
      </c>
      <c r="U28" s="57">
        <f t="shared" si="2"/>
        <v>5.9710000000000001</v>
      </c>
      <c r="V28" s="57">
        <f t="shared" si="2"/>
        <v>4.8470000000000004</v>
      </c>
      <c r="W28" s="57">
        <f t="shared" si="2"/>
        <v>5.5579999999999998</v>
      </c>
      <c r="X28" s="57">
        <f t="shared" si="2"/>
        <v>5.1369999999999996</v>
      </c>
      <c r="Y28" s="57">
        <f t="shared" si="2"/>
        <v>4.2220000000000004</v>
      </c>
      <c r="Z28" s="58" t="str">
        <f t="shared" si="2"/>
        <v/>
      </c>
      <c r="AA28" s="59">
        <f>SUM(AA25:AA27)</f>
        <v>279.34399999999999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14.054</v>
      </c>
      <c r="C47" s="83">
        <f t="shared" ref="C47:Z47" si="8">IF(LEN(C$2)&gt;0,C14+C22+C36,"")</f>
        <v>12.597</v>
      </c>
      <c r="D47" s="83">
        <f t="shared" si="8"/>
        <v>13.412999999999998</v>
      </c>
      <c r="E47" s="83">
        <f t="shared" si="8"/>
        <v>12.293999999999999</v>
      </c>
      <c r="F47" s="83">
        <f t="shared" si="8"/>
        <v>12.287000000000001</v>
      </c>
      <c r="G47" s="83">
        <f t="shared" si="8"/>
        <v>12.019</v>
      </c>
      <c r="H47" s="83">
        <f t="shared" si="8"/>
        <v>19.385999999999999</v>
      </c>
      <c r="I47" s="83">
        <f t="shared" si="8"/>
        <v>17.386000000000003</v>
      </c>
      <c r="J47" s="83">
        <f t="shared" si="8"/>
        <v>21.38</v>
      </c>
      <c r="K47" s="83">
        <f t="shared" si="8"/>
        <v>23.977</v>
      </c>
      <c r="L47" s="83">
        <f t="shared" si="8"/>
        <v>22.512999999999998</v>
      </c>
      <c r="M47" s="83">
        <f t="shared" si="8"/>
        <v>22.016999999999999</v>
      </c>
      <c r="N47" s="83">
        <f t="shared" si="8"/>
        <v>5.226</v>
      </c>
      <c r="O47" s="83">
        <f t="shared" si="8"/>
        <v>6.5669999999999993</v>
      </c>
      <c r="P47" s="83">
        <f t="shared" si="8"/>
        <v>7.2029999999999994</v>
      </c>
      <c r="Q47" s="83">
        <f t="shared" si="8"/>
        <v>5.9710000000000001</v>
      </c>
      <c r="R47" s="83">
        <f t="shared" si="8"/>
        <v>6</v>
      </c>
      <c r="S47" s="83">
        <f t="shared" si="8"/>
        <v>7.298</v>
      </c>
      <c r="T47" s="83">
        <f t="shared" si="8"/>
        <v>12.021000000000001</v>
      </c>
      <c r="U47" s="83">
        <f t="shared" si="8"/>
        <v>5.9710000000000001</v>
      </c>
      <c r="V47" s="83">
        <f t="shared" si="8"/>
        <v>4.8469999999999995</v>
      </c>
      <c r="W47" s="83">
        <f t="shared" si="8"/>
        <v>5.5579999999999998</v>
      </c>
      <c r="X47" s="83">
        <f t="shared" si="8"/>
        <v>5.1370000000000005</v>
      </c>
      <c r="Y47" s="83">
        <f t="shared" si="8"/>
        <v>4.2220000000000004</v>
      </c>
      <c r="Z47" s="84" t="str">
        <f t="shared" si="8"/>
        <v/>
      </c>
      <c r="AA47" s="100">
        <f>SUM(B47:Z47)</f>
        <v>279.34399999999999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14.054</v>
      </c>
      <c r="C4" s="18">
        <v>12.597</v>
      </c>
      <c r="D4" s="18">
        <v>13.413</v>
      </c>
      <c r="E4" s="18">
        <v>12.293999999999999</v>
      </c>
      <c r="F4" s="18">
        <v>12.287000000000001</v>
      </c>
      <c r="G4" s="18">
        <v>12.019000000000002</v>
      </c>
      <c r="H4" s="18">
        <v>19.385999999999999</v>
      </c>
      <c r="I4" s="18">
        <v>17.385999999999999</v>
      </c>
      <c r="J4" s="18">
        <v>21.379999999999995</v>
      </c>
      <c r="K4" s="18">
        <v>23.977</v>
      </c>
      <c r="L4" s="18">
        <v>22.513000000000002</v>
      </c>
      <c r="M4" s="18">
        <v>22.016999999999999</v>
      </c>
      <c r="N4" s="18">
        <v>5.226</v>
      </c>
      <c r="O4" s="18">
        <v>6.5670000000000002</v>
      </c>
      <c r="P4" s="18">
        <v>7.2029999999999994</v>
      </c>
      <c r="Q4" s="18">
        <v>5.9710000000000001</v>
      </c>
      <c r="R4" s="18">
        <v>6</v>
      </c>
      <c r="S4" s="18">
        <v>7.298</v>
      </c>
      <c r="T4" s="18">
        <v>12.021000000000001</v>
      </c>
      <c r="U4" s="18">
        <v>5.9710000000000001</v>
      </c>
      <c r="V4" s="18">
        <v>4.8469999999999995</v>
      </c>
      <c r="W4" s="18">
        <v>5.5579999999999998</v>
      </c>
      <c r="X4" s="18">
        <v>5.1369999999999996</v>
      </c>
      <c r="Y4" s="18">
        <v>4.2219999999999995</v>
      </c>
      <c r="Z4" s="19"/>
      <c r="AA4" s="20">
        <f>SUM(B4:Z4)</f>
        <v>279.34399999999994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95.34</v>
      </c>
      <c r="D7" s="28">
        <v>85.25</v>
      </c>
      <c r="E7" s="28">
        <v>83.95</v>
      </c>
      <c r="F7" s="28">
        <v>84.1</v>
      </c>
      <c r="G7" s="28">
        <v>85.24</v>
      </c>
      <c r="H7" s="28">
        <v>97.71</v>
      </c>
      <c r="I7" s="28">
        <v>112.34</v>
      </c>
      <c r="J7" s="28">
        <v>119.33</v>
      </c>
      <c r="K7" s="28">
        <v>118.1</v>
      </c>
      <c r="L7" s="28">
        <v>139.03</v>
      </c>
      <c r="M7" s="28">
        <v>148.85</v>
      </c>
      <c r="N7" s="28">
        <v>140.24</v>
      </c>
      <c r="O7" s="28">
        <v>140.27000000000001</v>
      </c>
      <c r="P7" s="28">
        <v>142.11000000000001</v>
      </c>
      <c r="Q7" s="28">
        <v>140.19</v>
      </c>
      <c r="R7" s="28">
        <v>140.19</v>
      </c>
      <c r="S7" s="28">
        <v>140.27000000000001</v>
      </c>
      <c r="T7" s="28">
        <v>139.44</v>
      </c>
      <c r="U7" s="28">
        <v>138.16</v>
      </c>
      <c r="V7" s="28">
        <v>131</v>
      </c>
      <c r="W7" s="28">
        <v>129</v>
      </c>
      <c r="X7" s="28">
        <v>120.13</v>
      </c>
      <c r="Y7" s="28">
        <v>114.22</v>
      </c>
      <c r="Z7" s="29"/>
      <c r="AA7" s="30">
        <v>120.10666666666667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2.3420000000000001</v>
      </c>
      <c r="C13" s="52">
        <v>1</v>
      </c>
      <c r="D13" s="52">
        <v>2</v>
      </c>
      <c r="E13" s="52">
        <v>2</v>
      </c>
      <c r="F13" s="52">
        <v>2</v>
      </c>
      <c r="G13" s="52">
        <v>2</v>
      </c>
      <c r="H13" s="52">
        <v>5.1880000000000006</v>
      </c>
      <c r="I13" s="52">
        <v>2.2599999999999998</v>
      </c>
      <c r="J13" s="52">
        <v>2</v>
      </c>
      <c r="K13" s="52">
        <v>2</v>
      </c>
      <c r="L13" s="52"/>
      <c r="M13" s="52"/>
      <c r="N13" s="52"/>
      <c r="O13" s="52"/>
      <c r="P13" s="52"/>
      <c r="Q13" s="52">
        <v>0.02</v>
      </c>
      <c r="R13" s="52"/>
      <c r="S13" s="52"/>
      <c r="T13" s="52">
        <v>4.6790000000000003</v>
      </c>
      <c r="U13" s="52"/>
      <c r="V13" s="52">
        <v>0.32400000000000001</v>
      </c>
      <c r="W13" s="52">
        <v>0.254</v>
      </c>
      <c r="X13" s="52">
        <v>0.14299999999999999</v>
      </c>
      <c r="Y13" s="52">
        <v>0.14799999999999999</v>
      </c>
      <c r="Z13" s="53"/>
      <c r="AA13" s="54">
        <f>SUM(B13:Z13)</f>
        <v>28.358000000000001</v>
      </c>
    </row>
    <row r="14" spans="1:27" ht="30" customHeight="1" thickBot="1" x14ac:dyDescent="0.25">
      <c r="A14" s="55" t="s">
        <v>10</v>
      </c>
      <c r="B14" s="56">
        <f>IF(LEN(B$2)&gt;0,SUM(B10:B13),"")</f>
        <v>2.3420000000000001</v>
      </c>
      <c r="C14" s="57">
        <f t="shared" ref="C14:Z14" si="0">IF(LEN(C$2)&gt;0,SUM(C10:C13),"")</f>
        <v>1</v>
      </c>
      <c r="D14" s="57">
        <f t="shared" si="0"/>
        <v>2</v>
      </c>
      <c r="E14" s="57">
        <f t="shared" si="0"/>
        <v>2</v>
      </c>
      <c r="F14" s="57">
        <f t="shared" si="0"/>
        <v>2</v>
      </c>
      <c r="G14" s="57">
        <f t="shared" si="0"/>
        <v>2</v>
      </c>
      <c r="H14" s="57">
        <f t="shared" si="0"/>
        <v>5.1880000000000006</v>
      </c>
      <c r="I14" s="57">
        <f t="shared" si="0"/>
        <v>2.2599999999999998</v>
      </c>
      <c r="J14" s="57">
        <f t="shared" si="0"/>
        <v>2</v>
      </c>
      <c r="K14" s="57">
        <f t="shared" si="0"/>
        <v>2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0.02</v>
      </c>
      <c r="R14" s="57">
        <f t="shared" si="0"/>
        <v>0</v>
      </c>
      <c r="S14" s="57">
        <f t="shared" si="0"/>
        <v>0</v>
      </c>
      <c r="T14" s="57">
        <f t="shared" si="0"/>
        <v>4.6790000000000003</v>
      </c>
      <c r="U14" s="57">
        <f t="shared" si="0"/>
        <v>0</v>
      </c>
      <c r="V14" s="57">
        <f t="shared" si="0"/>
        <v>0.32400000000000001</v>
      </c>
      <c r="W14" s="57">
        <f t="shared" si="0"/>
        <v>0.254</v>
      </c>
      <c r="X14" s="57">
        <f t="shared" si="0"/>
        <v>0.14299999999999999</v>
      </c>
      <c r="Y14" s="57">
        <f t="shared" si="0"/>
        <v>0.14799999999999999</v>
      </c>
      <c r="Z14" s="58" t="str">
        <f t="shared" si="0"/>
        <v/>
      </c>
      <c r="AA14" s="59">
        <f>SUM(AA9:AA13)</f>
        <v>28.358000000000001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2.347</v>
      </c>
      <c r="C18" s="72">
        <v>2.3069999999999999</v>
      </c>
      <c r="D18" s="72">
        <v>2.2999999999999998</v>
      </c>
      <c r="E18" s="72">
        <v>2.3090000000000002</v>
      </c>
      <c r="F18" s="72">
        <v>2.3919999999999999</v>
      </c>
      <c r="G18" s="72">
        <v>2.7650000000000001</v>
      </c>
      <c r="H18" s="72">
        <v>6.5350000000000001</v>
      </c>
      <c r="I18" s="72">
        <v>4.0339999999999998</v>
      </c>
      <c r="J18" s="72">
        <v>4.3479999999999999</v>
      </c>
      <c r="K18" s="72">
        <v>4.4359999999999999</v>
      </c>
      <c r="L18" s="72">
        <v>4.4569999999999999</v>
      </c>
      <c r="M18" s="72">
        <v>4.4829999999999997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42.712999999999994</v>
      </c>
    </row>
    <row r="19" spans="1:27" ht="24.95" customHeight="1" x14ac:dyDescent="0.2">
      <c r="A19" s="70" t="s">
        <v>14</v>
      </c>
      <c r="B19" s="75">
        <v>9.3650000000000002</v>
      </c>
      <c r="C19" s="76">
        <v>9.2899999999999991</v>
      </c>
      <c r="D19" s="76">
        <v>9.1129999999999995</v>
      </c>
      <c r="E19" s="76">
        <v>7.9850000000000003</v>
      </c>
      <c r="F19" s="76">
        <v>7.8949999999999996</v>
      </c>
      <c r="G19" s="76">
        <v>7.2540000000000004</v>
      </c>
      <c r="H19" s="76">
        <v>7.6630000000000003</v>
      </c>
      <c r="I19" s="76">
        <v>11.091999999999999</v>
      </c>
      <c r="J19" s="76">
        <v>15.031999999999998</v>
      </c>
      <c r="K19" s="76">
        <v>17.541</v>
      </c>
      <c r="L19" s="76">
        <v>18.056000000000001</v>
      </c>
      <c r="M19" s="76">
        <v>17.533999999999999</v>
      </c>
      <c r="N19" s="76">
        <v>5.226</v>
      </c>
      <c r="O19" s="76">
        <v>6.5670000000000002</v>
      </c>
      <c r="P19" s="76">
        <v>7.2029999999999994</v>
      </c>
      <c r="Q19" s="76">
        <v>5.9509999999999996</v>
      </c>
      <c r="R19" s="76">
        <v>6</v>
      </c>
      <c r="S19" s="76">
        <v>7.298</v>
      </c>
      <c r="T19" s="76">
        <v>7.3419999999999996</v>
      </c>
      <c r="U19" s="76">
        <v>5.9710000000000001</v>
      </c>
      <c r="V19" s="76">
        <v>4.5229999999999997</v>
      </c>
      <c r="W19" s="76">
        <v>5.3040000000000003</v>
      </c>
      <c r="X19" s="76">
        <v>4.9939999999999998</v>
      </c>
      <c r="Y19" s="76">
        <v>4.0739999999999998</v>
      </c>
      <c r="Z19" s="73"/>
      <c r="AA19" s="74">
        <f>SUM(B19:Z19)</f>
        <v>208.27300000000002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11.712</v>
      </c>
      <c r="C22" s="83">
        <f t="shared" si="1"/>
        <v>11.597</v>
      </c>
      <c r="D22" s="83">
        <f t="shared" si="1"/>
        <v>11.413</v>
      </c>
      <c r="E22" s="83">
        <f t="shared" si="1"/>
        <v>10.294</v>
      </c>
      <c r="F22" s="83">
        <f t="shared" si="1"/>
        <v>10.286999999999999</v>
      </c>
      <c r="G22" s="83">
        <f t="shared" si="1"/>
        <v>10.019</v>
      </c>
      <c r="H22" s="83">
        <f t="shared" si="1"/>
        <v>14.198</v>
      </c>
      <c r="I22" s="83">
        <f t="shared" si="1"/>
        <v>15.125999999999998</v>
      </c>
      <c r="J22" s="83">
        <f t="shared" si="1"/>
        <v>19.38</v>
      </c>
      <c r="K22" s="83">
        <f t="shared" si="1"/>
        <v>21.977</v>
      </c>
      <c r="L22" s="83">
        <f t="shared" si="1"/>
        <v>22.513000000000002</v>
      </c>
      <c r="M22" s="83">
        <f t="shared" si="1"/>
        <v>22.016999999999999</v>
      </c>
      <c r="N22" s="83">
        <f t="shared" si="1"/>
        <v>5.226</v>
      </c>
      <c r="O22" s="83">
        <f t="shared" si="1"/>
        <v>6.5670000000000002</v>
      </c>
      <c r="P22" s="83">
        <f t="shared" si="1"/>
        <v>7.2029999999999994</v>
      </c>
      <c r="Q22" s="83">
        <f t="shared" si="1"/>
        <v>5.9509999999999996</v>
      </c>
      <c r="R22" s="83">
        <f t="shared" si="1"/>
        <v>6</v>
      </c>
      <c r="S22" s="83">
        <f t="shared" si="1"/>
        <v>7.298</v>
      </c>
      <c r="T22" s="83">
        <f t="shared" si="1"/>
        <v>7.3419999999999996</v>
      </c>
      <c r="U22" s="83">
        <f t="shared" si="1"/>
        <v>5.9710000000000001</v>
      </c>
      <c r="V22" s="83">
        <f t="shared" si="1"/>
        <v>4.5229999999999997</v>
      </c>
      <c r="W22" s="83">
        <f t="shared" si="1"/>
        <v>5.3040000000000003</v>
      </c>
      <c r="X22" s="83">
        <f t="shared" si="1"/>
        <v>4.9939999999999998</v>
      </c>
      <c r="Y22" s="83">
        <f t="shared" si="1"/>
        <v>4.0739999999999998</v>
      </c>
      <c r="Z22" s="84">
        <f t="shared" si="1"/>
        <v>0</v>
      </c>
      <c r="AA22" s="85">
        <f t="shared" si="1"/>
        <v>250.98600000000002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14.054</v>
      </c>
      <c r="C26" s="72">
        <v>12.597</v>
      </c>
      <c r="D26" s="72">
        <v>13.413</v>
      </c>
      <c r="E26" s="72">
        <v>12.294</v>
      </c>
      <c r="F26" s="72">
        <v>12.287000000000001</v>
      </c>
      <c r="G26" s="72">
        <v>12.019</v>
      </c>
      <c r="H26" s="72">
        <v>19.385999999999999</v>
      </c>
      <c r="I26" s="72">
        <v>17.385999999999999</v>
      </c>
      <c r="J26" s="72">
        <v>21.38</v>
      </c>
      <c r="K26" s="72">
        <v>23.977</v>
      </c>
      <c r="L26" s="72">
        <v>22.513000000000002</v>
      </c>
      <c r="M26" s="72">
        <v>22.016999999999999</v>
      </c>
      <c r="N26" s="72">
        <v>5.226</v>
      </c>
      <c r="O26" s="72">
        <v>6.5670000000000002</v>
      </c>
      <c r="P26" s="72">
        <v>7.2030000000000003</v>
      </c>
      <c r="Q26" s="72">
        <v>5.9710000000000001</v>
      </c>
      <c r="R26" s="72">
        <v>6</v>
      </c>
      <c r="S26" s="72">
        <v>7.298</v>
      </c>
      <c r="T26" s="72">
        <v>12.021000000000001</v>
      </c>
      <c r="U26" s="72">
        <v>5.9710000000000001</v>
      </c>
      <c r="V26" s="72">
        <v>4.8470000000000004</v>
      </c>
      <c r="W26" s="72">
        <v>5.5579999999999998</v>
      </c>
      <c r="X26" s="72">
        <v>5.1369999999999996</v>
      </c>
      <c r="Y26" s="72">
        <v>4.2220000000000004</v>
      </c>
      <c r="Z26" s="73"/>
      <c r="AA26" s="74">
        <f>SUM(B26:Z26)</f>
        <v>279.34399999999999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14.054</v>
      </c>
      <c r="C28" s="57">
        <f t="shared" si="2"/>
        <v>12.597</v>
      </c>
      <c r="D28" s="57">
        <f t="shared" si="2"/>
        <v>13.413</v>
      </c>
      <c r="E28" s="57">
        <f t="shared" si="2"/>
        <v>12.294</v>
      </c>
      <c r="F28" s="57">
        <f t="shared" si="2"/>
        <v>12.287000000000001</v>
      </c>
      <c r="G28" s="57">
        <f t="shared" si="2"/>
        <v>12.019</v>
      </c>
      <c r="H28" s="57">
        <f t="shared" si="2"/>
        <v>19.385999999999999</v>
      </c>
      <c r="I28" s="57">
        <f t="shared" si="2"/>
        <v>17.385999999999999</v>
      </c>
      <c r="J28" s="57">
        <f t="shared" si="2"/>
        <v>21.38</v>
      </c>
      <c r="K28" s="57">
        <f t="shared" si="2"/>
        <v>23.977</v>
      </c>
      <c r="L28" s="57">
        <f t="shared" si="2"/>
        <v>22.513000000000002</v>
      </c>
      <c r="M28" s="57">
        <f t="shared" si="2"/>
        <v>22.016999999999999</v>
      </c>
      <c r="N28" s="57">
        <f t="shared" si="2"/>
        <v>5.226</v>
      </c>
      <c r="O28" s="57">
        <f t="shared" si="2"/>
        <v>6.5670000000000002</v>
      </c>
      <c r="P28" s="57">
        <f t="shared" si="2"/>
        <v>7.2030000000000003</v>
      </c>
      <c r="Q28" s="57">
        <f t="shared" si="2"/>
        <v>5.9710000000000001</v>
      </c>
      <c r="R28" s="57">
        <f t="shared" si="2"/>
        <v>6</v>
      </c>
      <c r="S28" s="57">
        <f t="shared" si="2"/>
        <v>7.298</v>
      </c>
      <c r="T28" s="57">
        <f t="shared" si="2"/>
        <v>12.021000000000001</v>
      </c>
      <c r="U28" s="57">
        <f t="shared" si="2"/>
        <v>5.9710000000000001</v>
      </c>
      <c r="V28" s="57">
        <f t="shared" si="2"/>
        <v>4.8470000000000004</v>
      </c>
      <c r="W28" s="57">
        <f t="shared" si="2"/>
        <v>5.5579999999999998</v>
      </c>
      <c r="X28" s="57">
        <f t="shared" si="2"/>
        <v>5.1369999999999996</v>
      </c>
      <c r="Y28" s="57">
        <f t="shared" si="2"/>
        <v>4.2220000000000004</v>
      </c>
      <c r="Z28" s="58">
        <f t="shared" si="2"/>
        <v>0</v>
      </c>
      <c r="AA28" s="59">
        <f t="shared" si="2"/>
        <v>279.34399999999999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14.054</v>
      </c>
      <c r="C47" s="83">
        <f t="shared" ref="C47:Z47" si="8">SUM(C10:C13)+C22+C36</f>
        <v>12.597</v>
      </c>
      <c r="D47" s="83">
        <f t="shared" si="8"/>
        <v>13.413</v>
      </c>
      <c r="E47" s="83">
        <f t="shared" si="8"/>
        <v>12.294</v>
      </c>
      <c r="F47" s="83">
        <f t="shared" si="8"/>
        <v>12.286999999999999</v>
      </c>
      <c r="G47" s="83">
        <f t="shared" si="8"/>
        <v>12.019</v>
      </c>
      <c r="H47" s="83">
        <f t="shared" si="8"/>
        <v>19.386000000000003</v>
      </c>
      <c r="I47" s="83">
        <f t="shared" si="8"/>
        <v>17.385999999999996</v>
      </c>
      <c r="J47" s="83">
        <f t="shared" si="8"/>
        <v>21.38</v>
      </c>
      <c r="K47" s="83">
        <f t="shared" si="8"/>
        <v>23.977</v>
      </c>
      <c r="L47" s="83">
        <f t="shared" si="8"/>
        <v>22.513000000000002</v>
      </c>
      <c r="M47" s="83">
        <f t="shared" si="8"/>
        <v>22.016999999999999</v>
      </c>
      <c r="N47" s="83">
        <f t="shared" si="8"/>
        <v>5.226</v>
      </c>
      <c r="O47" s="83">
        <f t="shared" si="8"/>
        <v>6.5670000000000002</v>
      </c>
      <c r="P47" s="83">
        <f t="shared" si="8"/>
        <v>7.2029999999999994</v>
      </c>
      <c r="Q47" s="83">
        <f t="shared" si="8"/>
        <v>5.9709999999999992</v>
      </c>
      <c r="R47" s="83">
        <f t="shared" si="8"/>
        <v>6</v>
      </c>
      <c r="S47" s="83">
        <f t="shared" si="8"/>
        <v>7.298</v>
      </c>
      <c r="T47" s="83">
        <f t="shared" si="8"/>
        <v>12.021000000000001</v>
      </c>
      <c r="U47" s="83">
        <f t="shared" si="8"/>
        <v>5.9710000000000001</v>
      </c>
      <c r="V47" s="83">
        <f t="shared" si="8"/>
        <v>4.8469999999999995</v>
      </c>
      <c r="W47" s="83">
        <f t="shared" si="8"/>
        <v>5.5579999999999998</v>
      </c>
      <c r="X47" s="83">
        <f t="shared" si="8"/>
        <v>5.1369999999999996</v>
      </c>
      <c r="Y47" s="83">
        <f t="shared" si="8"/>
        <v>4.2219999999999995</v>
      </c>
      <c r="Z47" s="84">
        <f t="shared" si="8"/>
        <v>0</v>
      </c>
      <c r="AA47" s="100">
        <f>SUM(B47:Z47)</f>
        <v>279.34399999999999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2021-07-27T20:16:37Z</dcterms:created>
  <dcterms:modified xsi:type="dcterms:W3CDTF">2021-07-27T20:16:37Z</dcterms:modified>
</cp:coreProperties>
</file>