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<sst xmlns="http://schemas.openxmlformats.org/spreadsheetml/2006/main" count="110" uniqueCount="49">
  <si>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26/07/2021 23:17:01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</si>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</sst>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137.46699999999998</c:v>
                </c:pt>
                <c:pt idx="8">
                  <c:v>153.69200000000001</c:v>
                </c:pt>
                <c:pt idx="9">
                  <c:v>148.43799999999999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225.60599999999999</c:v>
                </c:pt>
                <c:pt idx="1">
                  <c:v>229</c:v>
                </c:pt>
                <c:pt idx="2">
                  <c:v>320</c:v>
                </c:pt>
                <c:pt idx="3">
                  <c:v>320</c:v>
                </c:pt>
                <c:pt idx="4">
                  <c:v>231</c:v>
                </c:pt>
                <c:pt idx="5">
                  <c:v>377</c:v>
                </c:pt>
                <c:pt idx="6">
                  <c:v>157.80600000000001</c:v>
                </c:pt>
                <c:pt idx="7">
                  <c:v>15</c:v>
                </c:pt>
                <c:pt idx="8">
                  <c:v>3.18</c:v>
                </c:pt>
                <c:pt idx="9">
                  <c:v>27.925000000000001</c:v>
                </c:pt>
                <c:pt idx="12">
                  <c:v>0.55600000000000005</c:v>
                </c:pt>
                <c:pt idx="15">
                  <c:v>5.3040000000000003</c:v>
                </c:pt>
                <c:pt idx="16">
                  <c:v>15.295000000000002</c:v>
                </c:pt>
                <c:pt idx="17">
                  <c:v>13.826999999999998</c:v>
                </c:pt>
                <c:pt idx="18">
                  <c:v>11.731000000000002</c:v>
                </c:pt>
                <c:pt idx="19">
                  <c:v>4.9000000000000004</c:v>
                </c:pt>
                <c:pt idx="20">
                  <c:v>3.9870000000000001</c:v>
                </c:pt>
                <c:pt idx="21">
                  <c:v>4.1580000000000004</c:v>
                </c:pt>
                <c:pt idx="22">
                  <c:v>11.914</c:v>
                </c:pt>
                <c:pt idx="23">
                  <c:v>7.79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0.71</c:v>
                </c:pt>
                <c:pt idx="2">
                  <c:v>1.0009999999999999</c:v>
                </c:pt>
                <c:pt idx="3">
                  <c:v>0.86399999999999999</c:v>
                </c:pt>
                <c:pt idx="4">
                  <c:v>2.6120000000000001</c:v>
                </c:pt>
                <c:pt idx="5">
                  <c:v>2.5870000000000002</c:v>
                </c:pt>
                <c:pt idx="6">
                  <c:v>9.5069999999999997</c:v>
                </c:pt>
                <c:pt idx="7">
                  <c:v>7.952</c:v>
                </c:pt>
                <c:pt idx="8">
                  <c:v>4.367</c:v>
                </c:pt>
                <c:pt idx="9">
                  <c:v>9.0790000000000006</c:v>
                </c:pt>
                <c:pt idx="10">
                  <c:v>3.8780000000000001</c:v>
                </c:pt>
                <c:pt idx="11">
                  <c:v>2.097</c:v>
                </c:pt>
                <c:pt idx="12">
                  <c:v>0.92</c:v>
                </c:pt>
                <c:pt idx="13">
                  <c:v>1.2290000000000001</c:v>
                </c:pt>
                <c:pt idx="14">
                  <c:v>2.5130000000000003</c:v>
                </c:pt>
                <c:pt idx="15">
                  <c:v>4.3390000000000004</c:v>
                </c:pt>
                <c:pt idx="16">
                  <c:v>6.476</c:v>
                </c:pt>
                <c:pt idx="17">
                  <c:v>7.3579999999999997</c:v>
                </c:pt>
                <c:pt idx="18">
                  <c:v>4.7220000000000004</c:v>
                </c:pt>
                <c:pt idx="19">
                  <c:v>2.8959999999999999</c:v>
                </c:pt>
                <c:pt idx="20">
                  <c:v>3.6219999999999999</c:v>
                </c:pt>
                <c:pt idx="21">
                  <c:v>2.6040000000000001</c:v>
                </c:pt>
                <c:pt idx="23">
                  <c:v>0.41899999999999998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19</c:v>
                </c:pt>
                <c:pt idx="8">
                  <c:v>30</c:v>
                </c:pt>
                <c:pt idx="9">
                  <c:v>13.255000000000001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40606552"/>
        <c:axId val="1406069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226.029</c:v>
                </c:pt>
                <c:pt idx="1">
                  <c:v>230.14100000000002</c:v>
                </c:pt>
                <c:pt idx="2">
                  <c:v>321.35700000000003</c:v>
                </c:pt>
                <c:pt idx="3">
                  <c:v>322.44200000000001</c:v>
                </c:pt>
                <c:pt idx="4">
                  <c:v>234.24099999999999</c:v>
                </c:pt>
                <c:pt idx="5">
                  <c:v>380.38099999999997</c:v>
                </c:pt>
                <c:pt idx="6">
                  <c:v>167.98999999999998</c:v>
                </c:pt>
                <c:pt idx="7">
                  <c:v>180.59700000000001</c:v>
                </c:pt>
                <c:pt idx="8">
                  <c:v>193.142</c:v>
                </c:pt>
                <c:pt idx="9">
                  <c:v>199.833</c:v>
                </c:pt>
                <c:pt idx="10">
                  <c:v>4.7010000000000005</c:v>
                </c:pt>
                <c:pt idx="11">
                  <c:v>2.9540000000000002</c:v>
                </c:pt>
                <c:pt idx="12">
                  <c:v>2</c:v>
                </c:pt>
                <c:pt idx="13">
                  <c:v>2</c:v>
                </c:pt>
                <c:pt idx="14">
                  <c:v>3.3279999999999998</c:v>
                </c:pt>
                <c:pt idx="15">
                  <c:v>10.114000000000001</c:v>
                </c:pt>
                <c:pt idx="16">
                  <c:v>22.666999999999998</c:v>
                </c:pt>
                <c:pt idx="17">
                  <c:v>21.643000000000001</c:v>
                </c:pt>
                <c:pt idx="18">
                  <c:v>16.898</c:v>
                </c:pt>
                <c:pt idx="19">
                  <c:v>8.3469999999999995</c:v>
                </c:pt>
                <c:pt idx="20">
                  <c:v>8.2189999999999994</c:v>
                </c:pt>
                <c:pt idx="21">
                  <c:v>7.3120000000000003</c:v>
                </c:pt>
                <c:pt idx="22">
                  <c:v>12.388999999999999</c:v>
                </c:pt>
                <c:pt idx="23">
                  <c:v>8.6739999999999995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06552"/>
        <c:axId val="1406069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88.9</c:v>
                </c:pt>
                <c:pt idx="1">
                  <c:v>80.08</c:v>
                </c:pt>
                <c:pt idx="2">
                  <c:v>79.31</c:v>
                </c:pt>
                <c:pt idx="3">
                  <c:v>76.489999999999995</c:v>
                </c:pt>
                <c:pt idx="4">
                  <c:v>78.75</c:v>
                </c:pt>
                <c:pt idx="5">
                  <c:v>80.08</c:v>
                </c:pt>
                <c:pt idx="6">
                  <c:v>101.66</c:v>
                </c:pt>
                <c:pt idx="7">
                  <c:v>104.46</c:v>
                </c:pt>
                <c:pt idx="8">
                  <c:v>104.46</c:v>
                </c:pt>
                <c:pt idx="9">
                  <c:v>104.46</c:v>
                </c:pt>
                <c:pt idx="10">
                  <c:v>100</c:v>
                </c:pt>
                <c:pt idx="11">
                  <c:v>112.45</c:v>
                </c:pt>
                <c:pt idx="12">
                  <c:v>113.74</c:v>
                </c:pt>
                <c:pt idx="13">
                  <c:v>113.22</c:v>
                </c:pt>
                <c:pt idx="14">
                  <c:v>113.5</c:v>
                </c:pt>
                <c:pt idx="15">
                  <c:v>115.49</c:v>
                </c:pt>
                <c:pt idx="16">
                  <c:v>126.51</c:v>
                </c:pt>
                <c:pt idx="17">
                  <c:v>125</c:v>
                </c:pt>
                <c:pt idx="18">
                  <c:v>125.41</c:v>
                </c:pt>
                <c:pt idx="19">
                  <c:v>124</c:v>
                </c:pt>
                <c:pt idx="20">
                  <c:v>122.58</c:v>
                </c:pt>
                <c:pt idx="21">
                  <c:v>117.13</c:v>
                </c:pt>
                <c:pt idx="22">
                  <c:v>109.78</c:v>
                </c:pt>
                <c:pt idx="23">
                  <c:v>106.18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07728"/>
        <c:axId val="140607336"/>
      </c:lineChart>
      <c:catAx>
        <c:axId val="140606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0606944"/>
        <c:crosses val="autoZero"/>
        <c:auto val="1"/>
        <c:lblAlgn val="ctr"/>
        <c:lblOffset val="100"/>
        <c:noMultiLvlLbl val="0"/>
      </c:catAx>
      <c:valAx>
        <c:axId val="140606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0606552"/>
        <c:crosses val="autoZero"/>
        <c:crossBetween val="between"/>
      </c:valAx>
      <c:valAx>
        <c:axId val="140607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0607728"/>
        <c:crosses val="max"/>
        <c:crossBetween val="between"/>
      </c:valAx>
      <c:catAx>
        <c:axId val="1406077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0607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44404</v>
          </cell>
        </row>
        <row r="5">
          <cell r="C5" t="str">
            <v>LIDA2</v>
          </cell>
        </row>
        <row r="26">
          <cell r="C26">
            <v>439.59699999999998</v>
          </cell>
        </row>
        <row r="27">
          <cell r="C27">
            <v>1985.9790000000003</v>
          </cell>
        </row>
        <row r="28">
          <cell r="C28">
            <v>62.255000000000003</v>
          </cell>
        </row>
        <row r="29">
          <cell r="C29">
            <v>0</v>
          </cell>
        </row>
        <row r="30">
          <cell r="C30">
            <v>81.751999999999995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17.816000000000006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1.7450000000000001</v>
          </cell>
        </row>
        <row r="40">
          <cell r="C40">
            <v>16.313000000000002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2428.1040000000003</v>
          </cell>
        </row>
        <row r="46">
          <cell r="C46">
            <v>0</v>
          </cell>
        </row>
        <row r="47">
          <cell r="C47">
            <v>141.23699999999999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88.9</v>
          </cell>
          <cell r="C7">
            <v>80.08</v>
          </cell>
          <cell r="D7">
            <v>79.31</v>
          </cell>
          <cell r="E7">
            <v>76.489999999999995</v>
          </cell>
          <cell r="F7">
            <v>78.75</v>
          </cell>
          <cell r="G7">
            <v>80.08</v>
          </cell>
          <cell r="H7">
            <v>101.66</v>
          </cell>
          <cell r="I7">
            <v>104.46</v>
          </cell>
          <cell r="J7">
            <v>104.46</v>
          </cell>
          <cell r="K7">
            <v>104.46</v>
          </cell>
          <cell r="L7">
            <v>100</v>
          </cell>
          <cell r="M7">
            <v>112.45</v>
          </cell>
          <cell r="N7">
            <v>113.74</v>
          </cell>
          <cell r="O7">
            <v>113.22</v>
          </cell>
          <cell r="P7">
            <v>113.5</v>
          </cell>
          <cell r="Q7">
            <v>115.49</v>
          </cell>
          <cell r="R7">
            <v>126.51</v>
          </cell>
          <cell r="S7">
            <v>125</v>
          </cell>
          <cell r="T7">
            <v>125.41</v>
          </cell>
          <cell r="U7">
            <v>124</v>
          </cell>
          <cell r="V7">
            <v>122.58</v>
          </cell>
          <cell r="W7">
            <v>117.13</v>
          </cell>
          <cell r="X7">
            <v>109.78</v>
          </cell>
          <cell r="Y7">
            <v>106.18</v>
          </cell>
        </row>
        <row r="20">
          <cell r="I20">
            <v>51</v>
          </cell>
          <cell r="J20">
            <v>51</v>
          </cell>
          <cell r="K20">
            <v>51</v>
          </cell>
        </row>
        <row r="21">
          <cell r="I21">
            <v>86.466999999999999</v>
          </cell>
          <cell r="J21">
            <v>102.69199999999999</v>
          </cell>
          <cell r="K21">
            <v>97.438000000000002</v>
          </cell>
        </row>
        <row r="24">
          <cell r="B24">
            <v>49</v>
          </cell>
          <cell r="C24">
            <v>178</v>
          </cell>
          <cell r="D24">
            <v>230</v>
          </cell>
          <cell r="E24">
            <v>230</v>
          </cell>
          <cell r="F24">
            <v>180</v>
          </cell>
          <cell r="G24">
            <v>326</v>
          </cell>
          <cell r="H24">
            <v>145</v>
          </cell>
          <cell r="K24">
            <v>24.745000000000001</v>
          </cell>
        </row>
        <row r="26">
          <cell r="B26">
            <v>165</v>
          </cell>
          <cell r="C26">
            <v>51</v>
          </cell>
          <cell r="D26">
            <v>90</v>
          </cell>
          <cell r="E26">
            <v>90</v>
          </cell>
          <cell r="F26">
            <v>51</v>
          </cell>
          <cell r="G26">
            <v>51</v>
          </cell>
        </row>
        <row r="35">
          <cell r="B35">
            <v>6.0490000000000004</v>
          </cell>
          <cell r="R35">
            <v>8.4320000000000004</v>
          </cell>
          <cell r="S35">
            <v>5.5119999999999996</v>
          </cell>
          <cell r="T35">
            <v>5.9240000000000004</v>
          </cell>
          <cell r="X35">
            <v>6.3819999999999997</v>
          </cell>
        </row>
        <row r="36">
          <cell r="B36">
            <v>5.5570000000000004</v>
          </cell>
          <cell r="H36">
            <v>12.805999999999999</v>
          </cell>
          <cell r="I36">
            <v>15</v>
          </cell>
          <cell r="J36">
            <v>3.18</v>
          </cell>
          <cell r="K36">
            <v>3.18</v>
          </cell>
          <cell r="N36">
            <v>0.55600000000000005</v>
          </cell>
          <cell r="Q36">
            <v>5.3040000000000003</v>
          </cell>
          <cell r="R36">
            <v>6.8630000000000004</v>
          </cell>
          <cell r="S36">
            <v>8.3149999999999995</v>
          </cell>
          <cell r="T36">
            <v>5.8070000000000004</v>
          </cell>
          <cell r="U36">
            <v>4.9000000000000004</v>
          </cell>
          <cell r="V36">
            <v>3.9870000000000001</v>
          </cell>
          <cell r="W36">
            <v>4.1580000000000004</v>
          </cell>
          <cell r="X36">
            <v>5.532</v>
          </cell>
          <cell r="Y36">
            <v>7.79</v>
          </cell>
        </row>
        <row r="38">
          <cell r="I38">
            <v>19</v>
          </cell>
          <cell r="J38">
            <v>30</v>
          </cell>
          <cell r="K38">
            <v>13.255000000000001</v>
          </cell>
        </row>
        <row r="57">
          <cell r="C57">
            <v>0.71</v>
          </cell>
          <cell r="D57">
            <v>1.0009999999999999</v>
          </cell>
          <cell r="E57">
            <v>0.86399999999999999</v>
          </cell>
          <cell r="F57">
            <v>2.6120000000000001</v>
          </cell>
          <cell r="G57">
            <v>2.5870000000000002</v>
          </cell>
          <cell r="H57">
            <v>9.5069999999999997</v>
          </cell>
          <cell r="I57">
            <v>7.952</v>
          </cell>
          <cell r="J57">
            <v>4.367</v>
          </cell>
          <cell r="K57">
            <v>9.0790000000000006</v>
          </cell>
          <cell r="L57">
            <v>3.8780000000000001</v>
          </cell>
          <cell r="M57">
            <v>2.097</v>
          </cell>
          <cell r="N57">
            <v>0.92</v>
          </cell>
          <cell r="O57">
            <v>1.2290000000000001</v>
          </cell>
          <cell r="P57">
            <v>2.5130000000000003</v>
          </cell>
          <cell r="Q57">
            <v>4.3390000000000004</v>
          </cell>
          <cell r="R57">
            <v>6.476</v>
          </cell>
          <cell r="S57">
            <v>7.3579999999999997</v>
          </cell>
          <cell r="T57">
            <v>4.7220000000000004</v>
          </cell>
          <cell r="U57">
            <v>2.8959999999999999</v>
          </cell>
          <cell r="V57">
            <v>3.6219999999999999</v>
          </cell>
          <cell r="W57">
            <v>2.6040000000000001</v>
          </cell>
          <cell r="Y57">
            <v>0.41899999999999998</v>
          </cell>
        </row>
        <row r="64">
          <cell r="B64">
            <v>0.42299999999999999</v>
          </cell>
          <cell r="C64">
            <v>0.43099999999999999</v>
          </cell>
          <cell r="D64">
            <v>0.35599999999999998</v>
          </cell>
          <cell r="E64">
            <v>1.5780000000000001</v>
          </cell>
          <cell r="F64">
            <v>0.629</v>
          </cell>
          <cell r="G64">
            <v>0.79400000000000004</v>
          </cell>
          <cell r="H64">
            <v>0.67700000000000005</v>
          </cell>
          <cell r="I64">
            <v>1.1779999999999999</v>
          </cell>
          <cell r="J64">
            <v>1.903</v>
          </cell>
          <cell r="K64">
            <v>1.1360000000000001</v>
          </cell>
          <cell r="L64">
            <v>0.82299999999999995</v>
          </cell>
          <cell r="M64">
            <v>0.85699999999999998</v>
          </cell>
          <cell r="N64">
            <v>0.52400000000000002</v>
          </cell>
          <cell r="O64">
            <v>0.77100000000000002</v>
          </cell>
          <cell r="P64">
            <v>0.81500000000000006</v>
          </cell>
          <cell r="Q64">
            <v>0.47099999999999997</v>
          </cell>
          <cell r="R64">
            <v>0.89600000000000002</v>
          </cell>
          <cell r="S64">
            <v>0.45800000000000002</v>
          </cell>
          <cell r="T64">
            <v>0.44500000000000001</v>
          </cell>
          <cell r="U64">
            <v>0.55100000000000005</v>
          </cell>
          <cell r="V64">
            <v>0.61</v>
          </cell>
          <cell r="W64">
            <v>0.55000000000000004</v>
          </cell>
          <cell r="X64">
            <v>0.47499999999999998</v>
          </cell>
          <cell r="Y64">
            <v>0.46500000000000002</v>
          </cell>
        </row>
      </sheetData>
      <sheetData sheetId="17">
        <row r="23">
          <cell r="D23">
            <v>213</v>
          </cell>
          <cell r="E23">
            <v>163.10400000000001</v>
          </cell>
          <cell r="F23">
            <v>213</v>
          </cell>
          <cell r="G23">
            <v>213</v>
          </cell>
        </row>
        <row r="27">
          <cell r="B27">
            <v>214</v>
          </cell>
          <cell r="C27">
            <v>229</v>
          </cell>
          <cell r="D27">
            <v>107</v>
          </cell>
          <cell r="E27">
            <v>157</v>
          </cell>
          <cell r="F27">
            <v>18</v>
          </cell>
          <cell r="G27">
            <v>164</v>
          </cell>
          <cell r="H27">
            <v>167</v>
          </cell>
          <cell r="I27">
            <v>180</v>
          </cell>
          <cell r="J27">
            <v>191</v>
          </cell>
          <cell r="K27">
            <v>199</v>
          </cell>
        </row>
        <row r="57">
          <cell r="B57">
            <v>11.833</v>
          </cell>
          <cell r="C57">
            <v>0.13500000000000001</v>
          </cell>
          <cell r="D57">
            <v>0.25700000000000001</v>
          </cell>
          <cell r="E57">
            <v>2.3379999999999996</v>
          </cell>
          <cell r="F57">
            <v>3.0390000000000001</v>
          </cell>
          <cell r="G57">
            <v>2.7759999999999998</v>
          </cell>
          <cell r="J57">
            <v>2</v>
          </cell>
          <cell r="L57">
            <v>2</v>
          </cell>
          <cell r="M57">
            <v>2</v>
          </cell>
          <cell r="N57">
            <v>2</v>
          </cell>
          <cell r="O57">
            <v>2</v>
          </cell>
          <cell r="P57">
            <v>3.3279999999999998</v>
          </cell>
          <cell r="Q57">
            <v>9.3760000000000012</v>
          </cell>
          <cell r="R57">
            <v>22.666999999999998</v>
          </cell>
          <cell r="S57">
            <v>20.04</v>
          </cell>
          <cell r="T57">
            <v>15.03</v>
          </cell>
          <cell r="U57">
            <v>8.3469999999999995</v>
          </cell>
          <cell r="V57">
            <v>7.2189999999999994</v>
          </cell>
          <cell r="W57">
            <v>6.3120000000000003</v>
          </cell>
          <cell r="X57">
            <v>11.125999999999999</v>
          </cell>
          <cell r="Y57">
            <v>7.4139999999999997</v>
          </cell>
        </row>
        <row r="63">
          <cell r="L63">
            <v>1.7450000000000001</v>
          </cell>
        </row>
        <row r="64">
          <cell r="B64">
            <v>0.19600000000000001</v>
          </cell>
          <cell r="C64">
            <v>1.006</v>
          </cell>
          <cell r="D64">
            <v>1.1000000000000001</v>
          </cell>
          <cell r="F64">
            <v>0.20200000000000001</v>
          </cell>
          <cell r="G64">
            <v>0.60499999999999998</v>
          </cell>
          <cell r="H64">
            <v>0.99</v>
          </cell>
          <cell r="I64">
            <v>0.59699999999999998</v>
          </cell>
          <cell r="J64">
            <v>0.14199999999999999</v>
          </cell>
          <cell r="K64">
            <v>0.83299999999999996</v>
          </cell>
          <cell r="L64">
            <v>0.95599999999999996</v>
          </cell>
          <cell r="M64">
            <v>0.95399999999999996</v>
          </cell>
          <cell r="Q64">
            <v>0.73799999999999999</v>
          </cell>
          <cell r="S64">
            <v>1.603</v>
          </cell>
          <cell r="T64">
            <v>1.8680000000000001</v>
          </cell>
          <cell r="V64">
            <v>1</v>
          </cell>
          <cell r="W64">
            <v>1</v>
          </cell>
          <cell r="X64">
            <v>1.2629999999999999</v>
          </cell>
          <cell r="Y64">
            <v>1.26</v>
          </cell>
        </row>
      </sheetData>
      <sheetData sheetId="18">
        <row r="7">
          <cell r="B7">
            <v>88.9</v>
          </cell>
          <cell r="C7">
            <v>80.08</v>
          </cell>
          <cell r="D7">
            <v>79.31</v>
          </cell>
          <cell r="E7">
            <v>76.489999999999995</v>
          </cell>
          <cell r="F7">
            <v>78.75</v>
          </cell>
          <cell r="G7">
            <v>80.08</v>
          </cell>
          <cell r="H7">
            <v>101.66</v>
          </cell>
          <cell r="I7">
            <v>104.46</v>
          </cell>
          <cell r="J7">
            <v>104.46</v>
          </cell>
          <cell r="K7">
            <v>104.46</v>
          </cell>
          <cell r="L7">
            <v>100</v>
          </cell>
          <cell r="M7">
            <v>112.45</v>
          </cell>
          <cell r="N7">
            <v>113.74</v>
          </cell>
          <cell r="O7">
            <v>113.22</v>
          </cell>
          <cell r="P7">
            <v>113.5</v>
          </cell>
          <cell r="Q7">
            <v>115.49</v>
          </cell>
          <cell r="R7">
            <v>126.51</v>
          </cell>
          <cell r="S7">
            <v>125</v>
          </cell>
          <cell r="T7">
            <v>125.41</v>
          </cell>
          <cell r="U7">
            <v>124</v>
          </cell>
          <cell r="V7">
            <v>122.58</v>
          </cell>
          <cell r="W7">
            <v>117.13</v>
          </cell>
          <cell r="X7">
            <v>109.78</v>
          </cell>
          <cell r="Y7">
            <v>106.18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LIG_MEGALOPOLIS</v>
          </cell>
        </row>
        <row r="11">
          <cell r="A11" t="str">
            <v>LIG_MELITIS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VIENER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44402</v>
          </cell>
        </row>
        <row r="4">
          <cell r="B4">
            <v>44402</v>
          </cell>
        </row>
        <row r="5">
          <cell r="B5">
            <v>44402</v>
          </cell>
        </row>
        <row r="6">
          <cell r="B6">
            <v>44402</v>
          </cell>
        </row>
        <row r="7">
          <cell r="B7">
            <v>44402</v>
          </cell>
        </row>
        <row r="8">
          <cell r="B8">
            <v>44402</v>
          </cell>
        </row>
        <row r="9">
          <cell r="B9">
            <v>44402</v>
          </cell>
        </row>
        <row r="10">
          <cell r="B10">
            <v>44402</v>
          </cell>
        </row>
        <row r="11">
          <cell r="B11">
            <v>44402</v>
          </cell>
        </row>
        <row r="12">
          <cell r="B12">
            <v>44402</v>
          </cell>
        </row>
        <row r="13">
          <cell r="B13">
            <v>44402</v>
          </cell>
        </row>
        <row r="14">
          <cell r="B14">
            <v>44402</v>
          </cell>
        </row>
        <row r="15">
          <cell r="B15">
            <v>44402</v>
          </cell>
        </row>
        <row r="16">
          <cell r="B16">
            <v>44402</v>
          </cell>
        </row>
      </sheetData>
      <sheetData sheetId="41">
        <row r="2">
          <cell r="C2">
            <v>44405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903.5652</v>
          </cell>
          <cell r="J12">
            <v>903.56500000000005</v>
          </cell>
          <cell r="K12">
            <v>900.06799999999998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98.4024</v>
          </cell>
          <cell r="J23">
            <v>98.402000000000001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226.029</v>
      </c>
      <c r="C4" s="18">
        <v>230.14100000000002</v>
      </c>
      <c r="D4" s="18">
        <v>321.35700000000003</v>
      </c>
      <c r="E4" s="18">
        <v>322.44199999999995</v>
      </c>
      <c r="F4" s="18">
        <v>234.24099999999999</v>
      </c>
      <c r="G4" s="18">
        <v>380.38099999999997</v>
      </c>
      <c r="H4" s="18">
        <v>167.98999999999998</v>
      </c>
      <c r="I4" s="18">
        <v>180.59699999999998</v>
      </c>
      <c r="J4" s="18">
        <v>193.14200000000002</v>
      </c>
      <c r="K4" s="18">
        <v>199.83300000000003</v>
      </c>
      <c r="L4" s="18">
        <v>4.7010000000000005</v>
      </c>
      <c r="M4" s="18">
        <v>2.9540000000000002</v>
      </c>
      <c r="N4" s="18">
        <v>2</v>
      </c>
      <c r="O4" s="18">
        <v>2</v>
      </c>
      <c r="P4" s="18">
        <v>3.3280000000000007</v>
      </c>
      <c r="Q4" s="18">
        <v>10.114000000000001</v>
      </c>
      <c r="R4" s="18">
        <v>22.666999999999998</v>
      </c>
      <c r="S4" s="18">
        <v>21.642999999999997</v>
      </c>
      <c r="T4" s="18">
        <v>16.898</v>
      </c>
      <c r="U4" s="18">
        <v>8.3469999999999995</v>
      </c>
      <c r="V4" s="18">
        <v>8.2189999999999994</v>
      </c>
      <c r="W4" s="18">
        <v>7.3120000000000003</v>
      </c>
      <c r="X4" s="18">
        <v>12.388999999999999</v>
      </c>
      <c r="Y4" s="18">
        <v>8.6739999999999995</v>
      </c>
      <c r="Z4" s="19"/>
      <c r="AA4" s="20">
        <f>SUM(B4:Z4)</f>
        <v>2587.3990000000003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88.9</v>
      </c>
      <c r="C7" s="28">
        <v>80.08</v>
      </c>
      <c r="D7" s="28">
        <v>79.31</v>
      </c>
      <c r="E7" s="28">
        <v>76.489999999999995</v>
      </c>
      <c r="F7" s="28">
        <v>78.75</v>
      </c>
      <c r="G7" s="28">
        <v>80.08</v>
      </c>
      <c r="H7" s="28">
        <v>101.66</v>
      </c>
      <c r="I7" s="28">
        <v>104.46</v>
      </c>
      <c r="J7" s="28">
        <v>104.46</v>
      </c>
      <c r="K7" s="28">
        <v>104.46</v>
      </c>
      <c r="L7" s="28">
        <v>100</v>
      </c>
      <c r="M7" s="28">
        <v>112.45</v>
      </c>
      <c r="N7" s="28">
        <v>113.74</v>
      </c>
      <c r="O7" s="28">
        <v>113.22</v>
      </c>
      <c r="P7" s="28">
        <v>113.5</v>
      </c>
      <c r="Q7" s="28">
        <v>115.49</v>
      </c>
      <c r="R7" s="28">
        <v>126.51</v>
      </c>
      <c r="S7" s="28">
        <v>125</v>
      </c>
      <c r="T7" s="28">
        <v>125.41</v>
      </c>
      <c r="U7" s="28">
        <v>124</v>
      </c>
      <c r="V7" s="28">
        <v>122.58</v>
      </c>
      <c r="W7" s="28">
        <v>117.13</v>
      </c>
      <c r="X7" s="28">
        <v>109.78</v>
      </c>
      <c r="Y7" s="28">
        <v>106.18</v>
      </c>
      <c r="Z7" s="29"/>
      <c r="AA7" s="30">
        <f>IF(SUM(GR_MAINLAND_MCP_SUM_SELL)&lt;&gt;0,AVERAGEIF(GR_MAINLAND_MCP_SUM_SELL,"&lt;&gt;"""),"")</f>
        <v>105.15166666666669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137.46699999999998</v>
      </c>
      <c r="J10" s="42">
        <v>153.69200000000001</v>
      </c>
      <c r="K10" s="42">
        <v>148.43799999999999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439.59699999999998</v>
      </c>
    </row>
    <row r="11" spans="1:27" ht="24.95" customHeight="1" x14ac:dyDescent="0.2">
      <c r="A11" s="45" t="s">
        <v>7</v>
      </c>
      <c r="B11" s="46">
        <v>225.60599999999999</v>
      </c>
      <c r="C11" s="47">
        <v>229</v>
      </c>
      <c r="D11" s="47">
        <v>320</v>
      </c>
      <c r="E11" s="47">
        <v>320</v>
      </c>
      <c r="F11" s="47">
        <v>231</v>
      </c>
      <c r="G11" s="47">
        <v>377</v>
      </c>
      <c r="H11" s="47">
        <v>157.80600000000001</v>
      </c>
      <c r="I11" s="47">
        <v>15</v>
      </c>
      <c r="J11" s="47">
        <v>3.18</v>
      </c>
      <c r="K11" s="47">
        <v>27.925000000000001</v>
      </c>
      <c r="L11" s="47"/>
      <c r="M11" s="47"/>
      <c r="N11" s="47">
        <v>0.55600000000000005</v>
      </c>
      <c r="O11" s="47"/>
      <c r="P11" s="47"/>
      <c r="Q11" s="47">
        <v>5.3040000000000003</v>
      </c>
      <c r="R11" s="47">
        <v>15.295000000000002</v>
      </c>
      <c r="S11" s="47">
        <v>13.826999999999998</v>
      </c>
      <c r="T11" s="47">
        <v>11.731000000000002</v>
      </c>
      <c r="U11" s="47">
        <v>4.9000000000000004</v>
      </c>
      <c r="V11" s="47">
        <v>3.9870000000000001</v>
      </c>
      <c r="W11" s="47">
        <v>4.1580000000000004</v>
      </c>
      <c r="X11" s="47">
        <v>11.914</v>
      </c>
      <c r="Y11" s="47">
        <v>7.79</v>
      </c>
      <c r="Z11" s="48"/>
      <c r="AA11" s="49">
        <f>SUM(B11:Z11)</f>
        <v>1985.9790000000003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19</v>
      </c>
      <c r="J12" s="47">
        <v>30</v>
      </c>
      <c r="K12" s="47">
        <v>13.255000000000001</v>
      </c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62.255000000000003</v>
      </c>
    </row>
    <row r="13" spans="1:27" ht="24.95" customHeight="1" x14ac:dyDescent="0.2">
      <c r="A13" s="50" t="s">
        <v>9</v>
      </c>
      <c r="B13" s="51"/>
      <c r="C13" s="52">
        <v>0.71</v>
      </c>
      <c r="D13" s="52">
        <v>1.0009999999999999</v>
      </c>
      <c r="E13" s="52">
        <v>0.86399999999999999</v>
      </c>
      <c r="F13" s="52">
        <v>2.6120000000000001</v>
      </c>
      <c r="G13" s="52">
        <v>2.5870000000000002</v>
      </c>
      <c r="H13" s="52">
        <v>9.5069999999999997</v>
      </c>
      <c r="I13" s="52">
        <v>7.952</v>
      </c>
      <c r="J13" s="52">
        <v>4.367</v>
      </c>
      <c r="K13" s="52">
        <v>9.0790000000000006</v>
      </c>
      <c r="L13" s="52">
        <v>3.8780000000000001</v>
      </c>
      <c r="M13" s="52">
        <v>2.097</v>
      </c>
      <c r="N13" s="52">
        <v>0.92</v>
      </c>
      <c r="O13" s="52">
        <v>1.2290000000000001</v>
      </c>
      <c r="P13" s="52">
        <v>2.5130000000000003</v>
      </c>
      <c r="Q13" s="52">
        <v>4.3390000000000004</v>
      </c>
      <c r="R13" s="52">
        <v>6.476</v>
      </c>
      <c r="S13" s="52">
        <v>7.3579999999999997</v>
      </c>
      <c r="T13" s="52">
        <v>4.7220000000000004</v>
      </c>
      <c r="U13" s="52">
        <v>2.8959999999999999</v>
      </c>
      <c r="V13" s="52">
        <v>3.6219999999999999</v>
      </c>
      <c r="W13" s="52">
        <v>2.6040000000000001</v>
      </c>
      <c r="X13" s="52"/>
      <c r="Y13" s="52">
        <v>0.41899999999999998</v>
      </c>
      <c r="Z13" s="53"/>
      <c r="AA13" s="54">
        <f>SUM(B13:Z13)</f>
        <v>81.751999999999995</v>
      </c>
    </row>
    <row r="14" spans="1:27" ht="30" customHeight="1" thickBot="1" x14ac:dyDescent="0.25">
      <c r="A14" s="55" t="s">
        <v>10</v>
      </c>
      <c r="B14" s="56">
        <f>IF(LEN(B$2)&gt;0,SUM(B10:B13),"")</f>
        <v>225.60599999999999</v>
      </c>
      <c r="C14" s="57">
        <f t="shared" ref="C14:Z14" si="0">IF(LEN(C$2)&gt;0,SUM(C10:C13),"")</f>
        <v>229.71</v>
      </c>
      <c r="D14" s="57">
        <f t="shared" si="0"/>
        <v>321.00099999999998</v>
      </c>
      <c r="E14" s="57">
        <f t="shared" si="0"/>
        <v>320.86399999999998</v>
      </c>
      <c r="F14" s="57">
        <f t="shared" si="0"/>
        <v>233.61199999999999</v>
      </c>
      <c r="G14" s="57">
        <f t="shared" si="0"/>
        <v>379.58699999999999</v>
      </c>
      <c r="H14" s="57">
        <f t="shared" si="0"/>
        <v>167.31300000000002</v>
      </c>
      <c r="I14" s="57">
        <f t="shared" si="0"/>
        <v>179.41899999999998</v>
      </c>
      <c r="J14" s="57">
        <f t="shared" si="0"/>
        <v>191.239</v>
      </c>
      <c r="K14" s="57">
        <f t="shared" si="0"/>
        <v>198.697</v>
      </c>
      <c r="L14" s="57">
        <f t="shared" si="0"/>
        <v>3.8780000000000001</v>
      </c>
      <c r="M14" s="57">
        <f t="shared" si="0"/>
        <v>2.097</v>
      </c>
      <c r="N14" s="57">
        <f t="shared" si="0"/>
        <v>1.476</v>
      </c>
      <c r="O14" s="57">
        <f t="shared" si="0"/>
        <v>1.2290000000000001</v>
      </c>
      <c r="P14" s="57">
        <f t="shared" si="0"/>
        <v>2.5130000000000003</v>
      </c>
      <c r="Q14" s="57">
        <f t="shared" si="0"/>
        <v>9.6430000000000007</v>
      </c>
      <c r="R14" s="57">
        <f t="shared" si="0"/>
        <v>21.771000000000001</v>
      </c>
      <c r="S14" s="57">
        <f t="shared" si="0"/>
        <v>21.184999999999999</v>
      </c>
      <c r="T14" s="57">
        <f t="shared" si="0"/>
        <v>16.453000000000003</v>
      </c>
      <c r="U14" s="57">
        <f t="shared" si="0"/>
        <v>7.7960000000000003</v>
      </c>
      <c r="V14" s="57">
        <f t="shared" si="0"/>
        <v>7.609</v>
      </c>
      <c r="W14" s="57">
        <f t="shared" si="0"/>
        <v>6.7620000000000005</v>
      </c>
      <c r="X14" s="57">
        <f t="shared" si="0"/>
        <v>11.914</v>
      </c>
      <c r="Y14" s="57">
        <f t="shared" si="0"/>
        <v>8.2089999999999996</v>
      </c>
      <c r="Z14" s="58" t="str">
        <f t="shared" si="0"/>
        <v/>
      </c>
      <c r="AA14" s="59">
        <f>SUM(AA9:AA13)</f>
        <v>2569.5830000000001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0.42299999999999999</v>
      </c>
      <c r="C19" s="76">
        <v>0.43099999999999999</v>
      </c>
      <c r="D19" s="76">
        <v>0.35599999999999998</v>
      </c>
      <c r="E19" s="76">
        <v>1.5780000000000001</v>
      </c>
      <c r="F19" s="76">
        <v>0.629</v>
      </c>
      <c r="G19" s="76">
        <v>0.79400000000000004</v>
      </c>
      <c r="H19" s="76">
        <v>0.67700000000000005</v>
      </c>
      <c r="I19" s="76">
        <v>1.1779999999999999</v>
      </c>
      <c r="J19" s="76">
        <v>1.903</v>
      </c>
      <c r="K19" s="76">
        <v>1.1360000000000001</v>
      </c>
      <c r="L19" s="76">
        <v>0.82299999999999995</v>
      </c>
      <c r="M19" s="76">
        <v>0.85699999999999998</v>
      </c>
      <c r="N19" s="76">
        <v>0.52400000000000002</v>
      </c>
      <c r="O19" s="76">
        <v>0.77100000000000002</v>
      </c>
      <c r="P19" s="76">
        <v>0.81500000000000006</v>
      </c>
      <c r="Q19" s="76">
        <v>0.47099999999999997</v>
      </c>
      <c r="R19" s="76">
        <v>0.89600000000000002</v>
      </c>
      <c r="S19" s="76">
        <v>0.45800000000000002</v>
      </c>
      <c r="T19" s="76">
        <v>0.44500000000000001</v>
      </c>
      <c r="U19" s="76">
        <v>0.55100000000000005</v>
      </c>
      <c r="V19" s="76">
        <v>0.61</v>
      </c>
      <c r="W19" s="76">
        <v>0.55000000000000004</v>
      </c>
      <c r="X19" s="76">
        <v>0.47499999999999998</v>
      </c>
      <c r="Y19" s="76">
        <v>0.46500000000000002</v>
      </c>
      <c r="Z19" s="73"/>
      <c r="AA19" s="74">
        <f>SUM(B19:Z19)</f>
        <v>17.816000000000006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0.42299999999999999</v>
      </c>
      <c r="C22" s="83">
        <f t="shared" ref="C22:Z22" si="1">IF(LEN(C$2)&gt;0,SUM(C17:C21),"")</f>
        <v>0.43099999999999999</v>
      </c>
      <c r="D22" s="83">
        <f t="shared" si="1"/>
        <v>0.35599999999999998</v>
      </c>
      <c r="E22" s="83">
        <f t="shared" si="1"/>
        <v>1.5780000000000001</v>
      </c>
      <c r="F22" s="83">
        <f t="shared" si="1"/>
        <v>0.629</v>
      </c>
      <c r="G22" s="83">
        <f t="shared" si="1"/>
        <v>0.79400000000000004</v>
      </c>
      <c r="H22" s="83">
        <f t="shared" si="1"/>
        <v>0.67700000000000005</v>
      </c>
      <c r="I22" s="83">
        <f t="shared" si="1"/>
        <v>1.1779999999999999</v>
      </c>
      <c r="J22" s="83">
        <f t="shared" si="1"/>
        <v>1.903</v>
      </c>
      <c r="K22" s="83">
        <f t="shared" si="1"/>
        <v>1.1360000000000001</v>
      </c>
      <c r="L22" s="83">
        <f t="shared" si="1"/>
        <v>0.82299999999999995</v>
      </c>
      <c r="M22" s="83">
        <f t="shared" si="1"/>
        <v>0.85699999999999998</v>
      </c>
      <c r="N22" s="83">
        <f t="shared" si="1"/>
        <v>0.52400000000000002</v>
      </c>
      <c r="O22" s="83">
        <f t="shared" si="1"/>
        <v>0.77100000000000002</v>
      </c>
      <c r="P22" s="83">
        <f t="shared" si="1"/>
        <v>0.81500000000000006</v>
      </c>
      <c r="Q22" s="83">
        <f t="shared" si="1"/>
        <v>0.47099999999999997</v>
      </c>
      <c r="R22" s="83">
        <f t="shared" si="1"/>
        <v>0.89600000000000002</v>
      </c>
      <c r="S22" s="83">
        <f t="shared" si="1"/>
        <v>0.45800000000000002</v>
      </c>
      <c r="T22" s="83">
        <f t="shared" si="1"/>
        <v>0.44500000000000001</v>
      </c>
      <c r="U22" s="83">
        <f t="shared" si="1"/>
        <v>0.55100000000000005</v>
      </c>
      <c r="V22" s="83">
        <f t="shared" si="1"/>
        <v>0.61</v>
      </c>
      <c r="W22" s="83">
        <f t="shared" si="1"/>
        <v>0.55000000000000004</v>
      </c>
      <c r="X22" s="83">
        <f t="shared" si="1"/>
        <v>0.47499999999999998</v>
      </c>
      <c r="Y22" s="83">
        <f t="shared" si="1"/>
        <v>0.46500000000000002</v>
      </c>
      <c r="Z22" s="84" t="str">
        <f t="shared" si="1"/>
        <v/>
      </c>
      <c r="AA22" s="85">
        <f>SUM(AA17:AA21)</f>
        <v>17.816000000000006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226.029</v>
      </c>
      <c r="C26" s="72">
        <v>230.14099999999999</v>
      </c>
      <c r="D26" s="72">
        <v>321.35700000000003</v>
      </c>
      <c r="E26" s="72">
        <v>322.44200000000001</v>
      </c>
      <c r="F26" s="72">
        <v>234.24100000000001</v>
      </c>
      <c r="G26" s="72">
        <v>380.38099999999997</v>
      </c>
      <c r="H26" s="72">
        <v>167.99</v>
      </c>
      <c r="I26" s="72">
        <v>180.59700000000001</v>
      </c>
      <c r="J26" s="72">
        <v>193.142</v>
      </c>
      <c r="K26" s="72">
        <v>199.833</v>
      </c>
      <c r="L26" s="72">
        <v>4.7009999999999996</v>
      </c>
      <c r="M26" s="72">
        <v>2.9540000000000002</v>
      </c>
      <c r="N26" s="72">
        <v>2</v>
      </c>
      <c r="O26" s="72">
        <v>2</v>
      </c>
      <c r="P26" s="72">
        <v>3.3279999999999998</v>
      </c>
      <c r="Q26" s="72">
        <v>10.114000000000001</v>
      </c>
      <c r="R26" s="72">
        <v>22.667000000000002</v>
      </c>
      <c r="S26" s="72">
        <v>21.643000000000001</v>
      </c>
      <c r="T26" s="72">
        <v>16.898</v>
      </c>
      <c r="U26" s="72">
        <v>8.3469999999999995</v>
      </c>
      <c r="V26" s="72">
        <v>8.2189999999999994</v>
      </c>
      <c r="W26" s="72">
        <v>7.3120000000000003</v>
      </c>
      <c r="X26" s="72">
        <v>12.388999999999999</v>
      </c>
      <c r="Y26" s="72">
        <v>8.6739999999999995</v>
      </c>
      <c r="Z26" s="73"/>
      <c r="AA26" s="74">
        <f>SUM(B26:Z26)</f>
        <v>2587.3990000000003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226.029</v>
      </c>
      <c r="C28" s="57">
        <f t="shared" ref="C28:Z28" si="2">IF(LEN(C$2)&gt;0,SUM(C25:C27),"")</f>
        <v>230.14099999999999</v>
      </c>
      <c r="D28" s="57">
        <f t="shared" si="2"/>
        <v>321.35700000000003</v>
      </c>
      <c r="E28" s="57">
        <f t="shared" si="2"/>
        <v>322.44200000000001</v>
      </c>
      <c r="F28" s="57">
        <f t="shared" si="2"/>
        <v>234.24100000000001</v>
      </c>
      <c r="G28" s="57">
        <f t="shared" si="2"/>
        <v>380.38099999999997</v>
      </c>
      <c r="H28" s="57">
        <f t="shared" si="2"/>
        <v>167.99</v>
      </c>
      <c r="I28" s="57">
        <f t="shared" si="2"/>
        <v>180.59700000000001</v>
      </c>
      <c r="J28" s="57">
        <f t="shared" si="2"/>
        <v>193.142</v>
      </c>
      <c r="K28" s="57">
        <f t="shared" si="2"/>
        <v>199.833</v>
      </c>
      <c r="L28" s="57">
        <f t="shared" si="2"/>
        <v>4.7009999999999996</v>
      </c>
      <c r="M28" s="57">
        <f t="shared" si="2"/>
        <v>2.9540000000000002</v>
      </c>
      <c r="N28" s="57">
        <f t="shared" si="2"/>
        <v>2</v>
      </c>
      <c r="O28" s="57">
        <f t="shared" si="2"/>
        <v>2</v>
      </c>
      <c r="P28" s="57">
        <f t="shared" si="2"/>
        <v>3.3279999999999998</v>
      </c>
      <c r="Q28" s="57">
        <f t="shared" si="2"/>
        <v>10.114000000000001</v>
      </c>
      <c r="R28" s="57">
        <f t="shared" si="2"/>
        <v>22.667000000000002</v>
      </c>
      <c r="S28" s="57">
        <f t="shared" si="2"/>
        <v>21.643000000000001</v>
      </c>
      <c r="T28" s="57">
        <f t="shared" si="2"/>
        <v>16.898</v>
      </c>
      <c r="U28" s="57">
        <f t="shared" si="2"/>
        <v>8.3469999999999995</v>
      </c>
      <c r="V28" s="57">
        <f t="shared" si="2"/>
        <v>8.2189999999999994</v>
      </c>
      <c r="W28" s="57">
        <f t="shared" si="2"/>
        <v>7.3120000000000003</v>
      </c>
      <c r="X28" s="57">
        <f t="shared" si="2"/>
        <v>12.388999999999999</v>
      </c>
      <c r="Y28" s="57">
        <f t="shared" si="2"/>
        <v>8.6739999999999995</v>
      </c>
      <c r="Z28" s="58" t="str">
        <f t="shared" si="2"/>
        <v/>
      </c>
      <c r="AA28" s="59">
        <f>SUM(AA25:AA27)</f>
        <v>2587.3990000000003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226.029</v>
      </c>
      <c r="C47" s="83">
        <f t="shared" ref="C47:Z47" si="8">IF(LEN(C$2)&gt;0,C14+C22+C36,"")</f>
        <v>230.14100000000002</v>
      </c>
      <c r="D47" s="83">
        <f t="shared" si="8"/>
        <v>321.35699999999997</v>
      </c>
      <c r="E47" s="83">
        <f t="shared" si="8"/>
        <v>322.44199999999995</v>
      </c>
      <c r="F47" s="83">
        <f t="shared" si="8"/>
        <v>234.24099999999999</v>
      </c>
      <c r="G47" s="83">
        <f t="shared" si="8"/>
        <v>380.38099999999997</v>
      </c>
      <c r="H47" s="83">
        <f t="shared" si="8"/>
        <v>167.99</v>
      </c>
      <c r="I47" s="83">
        <f t="shared" si="8"/>
        <v>180.59699999999998</v>
      </c>
      <c r="J47" s="83">
        <f t="shared" si="8"/>
        <v>193.142</v>
      </c>
      <c r="K47" s="83">
        <f t="shared" si="8"/>
        <v>199.833</v>
      </c>
      <c r="L47" s="83">
        <f t="shared" si="8"/>
        <v>4.7010000000000005</v>
      </c>
      <c r="M47" s="83">
        <f t="shared" si="8"/>
        <v>2.9539999999999997</v>
      </c>
      <c r="N47" s="83">
        <f t="shared" si="8"/>
        <v>2</v>
      </c>
      <c r="O47" s="83">
        <f t="shared" si="8"/>
        <v>2</v>
      </c>
      <c r="P47" s="83">
        <f t="shared" si="8"/>
        <v>3.3280000000000003</v>
      </c>
      <c r="Q47" s="83">
        <f t="shared" si="8"/>
        <v>10.114000000000001</v>
      </c>
      <c r="R47" s="83">
        <f t="shared" si="8"/>
        <v>22.667000000000002</v>
      </c>
      <c r="S47" s="83">
        <f t="shared" si="8"/>
        <v>21.642999999999997</v>
      </c>
      <c r="T47" s="83">
        <f t="shared" si="8"/>
        <v>16.898000000000003</v>
      </c>
      <c r="U47" s="83">
        <f t="shared" si="8"/>
        <v>8.3469999999999995</v>
      </c>
      <c r="V47" s="83">
        <f t="shared" si="8"/>
        <v>8.2189999999999994</v>
      </c>
      <c r="W47" s="83">
        <f t="shared" si="8"/>
        <v>7.3120000000000003</v>
      </c>
      <c r="X47" s="83">
        <f t="shared" si="8"/>
        <v>12.388999999999999</v>
      </c>
      <c r="Y47" s="83">
        <f t="shared" si="8"/>
        <v>8.6739999999999995</v>
      </c>
      <c r="Z47" s="84" t="str">
        <f t="shared" si="8"/>
        <v/>
      </c>
      <c r="AA47" s="100">
        <f>SUM(B47:Z47)</f>
        <v>2587.3990000000003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226.029</v>
      </c>
      <c r="C4" s="18">
        <v>230.14100000000002</v>
      </c>
      <c r="D4" s="18">
        <v>321.35700000000003</v>
      </c>
      <c r="E4" s="18">
        <v>322.44200000000001</v>
      </c>
      <c r="F4" s="18">
        <v>234.24099999999999</v>
      </c>
      <c r="G4" s="18">
        <v>380.38099999999997</v>
      </c>
      <c r="H4" s="18">
        <v>167.98999999999998</v>
      </c>
      <c r="I4" s="18">
        <v>180.59700000000001</v>
      </c>
      <c r="J4" s="18">
        <v>193.142</v>
      </c>
      <c r="K4" s="18">
        <v>199.833</v>
      </c>
      <c r="L4" s="18">
        <v>4.7010000000000005</v>
      </c>
      <c r="M4" s="18">
        <v>2.9540000000000002</v>
      </c>
      <c r="N4" s="18">
        <v>2</v>
      </c>
      <c r="O4" s="18">
        <v>2</v>
      </c>
      <c r="P4" s="18">
        <v>3.3279999999999998</v>
      </c>
      <c r="Q4" s="18">
        <v>10.114000000000001</v>
      </c>
      <c r="R4" s="18">
        <v>22.666999999999998</v>
      </c>
      <c r="S4" s="18">
        <v>21.643000000000001</v>
      </c>
      <c r="T4" s="18">
        <v>16.898</v>
      </c>
      <c r="U4" s="18">
        <v>8.3469999999999995</v>
      </c>
      <c r="V4" s="18">
        <v>8.2189999999999994</v>
      </c>
      <c r="W4" s="18">
        <v>7.3120000000000003</v>
      </c>
      <c r="X4" s="18">
        <v>12.388999999999999</v>
      </c>
      <c r="Y4" s="18">
        <v>8.6739999999999995</v>
      </c>
      <c r="Z4" s="19"/>
      <c r="AA4" s="20">
        <f>SUM(B4:Z4)</f>
        <v>2587.3990000000003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88.9</v>
      </c>
      <c r="C7" s="28">
        <v>80.08</v>
      </c>
      <c r="D7" s="28">
        <v>79.31</v>
      </c>
      <c r="E7" s="28">
        <v>76.489999999999995</v>
      </c>
      <c r="F7" s="28">
        <v>78.75</v>
      </c>
      <c r="G7" s="28">
        <v>80.08</v>
      </c>
      <c r="H7" s="28">
        <v>101.66</v>
      </c>
      <c r="I7" s="28">
        <v>104.46</v>
      </c>
      <c r="J7" s="28">
        <v>104.46</v>
      </c>
      <c r="K7" s="28">
        <v>104.46</v>
      </c>
      <c r="L7" s="28">
        <v>100</v>
      </c>
      <c r="M7" s="28">
        <v>112.45</v>
      </c>
      <c r="N7" s="28">
        <v>113.74</v>
      </c>
      <c r="O7" s="28">
        <v>113.22</v>
      </c>
      <c r="P7" s="28">
        <v>113.5</v>
      </c>
      <c r="Q7" s="28">
        <v>115.49</v>
      </c>
      <c r="R7" s="28">
        <v>126.51</v>
      </c>
      <c r="S7" s="28">
        <v>125</v>
      </c>
      <c r="T7" s="28">
        <v>125.41</v>
      </c>
      <c r="U7" s="28">
        <v>124</v>
      </c>
      <c r="V7" s="28">
        <v>122.58</v>
      </c>
      <c r="W7" s="28">
        <v>117.13</v>
      </c>
      <c r="X7" s="28">
        <v>109.78</v>
      </c>
      <c r="Y7" s="28">
        <v>106.18</v>
      </c>
      <c r="Z7" s="29"/>
      <c r="AA7" s="30">
        <v>105.15166666666669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214</v>
      </c>
      <c r="C11" s="47">
        <v>229</v>
      </c>
      <c r="D11" s="47">
        <v>320</v>
      </c>
      <c r="E11" s="47">
        <v>320.10400000000004</v>
      </c>
      <c r="F11" s="47">
        <v>231</v>
      </c>
      <c r="G11" s="47">
        <v>377</v>
      </c>
      <c r="H11" s="47">
        <v>167</v>
      </c>
      <c r="I11" s="47">
        <v>180</v>
      </c>
      <c r="J11" s="47">
        <v>191</v>
      </c>
      <c r="K11" s="47">
        <v>199</v>
      </c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2428.1040000000003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11.833</v>
      </c>
      <c r="C13" s="52">
        <v>0.13500000000000001</v>
      </c>
      <c r="D13" s="52">
        <v>0.25700000000000001</v>
      </c>
      <c r="E13" s="52">
        <v>2.3379999999999996</v>
      </c>
      <c r="F13" s="52">
        <v>3.0390000000000001</v>
      </c>
      <c r="G13" s="52">
        <v>2.7759999999999998</v>
      </c>
      <c r="H13" s="52"/>
      <c r="I13" s="52"/>
      <c r="J13" s="52">
        <v>2</v>
      </c>
      <c r="K13" s="52"/>
      <c r="L13" s="52">
        <v>2</v>
      </c>
      <c r="M13" s="52">
        <v>2</v>
      </c>
      <c r="N13" s="52">
        <v>2</v>
      </c>
      <c r="O13" s="52">
        <v>2</v>
      </c>
      <c r="P13" s="52">
        <v>3.3279999999999998</v>
      </c>
      <c r="Q13" s="52">
        <v>9.3760000000000012</v>
      </c>
      <c r="R13" s="52">
        <v>22.666999999999998</v>
      </c>
      <c r="S13" s="52">
        <v>20.04</v>
      </c>
      <c r="T13" s="52">
        <v>15.03</v>
      </c>
      <c r="U13" s="52">
        <v>8.3469999999999995</v>
      </c>
      <c r="V13" s="52">
        <v>7.2189999999999994</v>
      </c>
      <c r="W13" s="52">
        <v>6.3120000000000003</v>
      </c>
      <c r="X13" s="52">
        <v>11.125999999999999</v>
      </c>
      <c r="Y13" s="52">
        <v>7.4139999999999997</v>
      </c>
      <c r="Z13" s="53"/>
      <c r="AA13" s="54">
        <f>SUM(B13:Z13)</f>
        <v>141.23699999999999</v>
      </c>
    </row>
    <row r="14" spans="1:27" ht="30" customHeight="1" thickBot="1" x14ac:dyDescent="0.25">
      <c r="A14" s="55" t="s">
        <v>10</v>
      </c>
      <c r="B14" s="56">
        <f>IF(LEN(B$2)&gt;0,SUM(B10:B13),"")</f>
        <v>225.833</v>
      </c>
      <c r="C14" s="57">
        <f t="shared" ref="C14:Z14" si="0">IF(LEN(C$2)&gt;0,SUM(C10:C13),"")</f>
        <v>229.13499999999999</v>
      </c>
      <c r="D14" s="57">
        <f t="shared" si="0"/>
        <v>320.25700000000001</v>
      </c>
      <c r="E14" s="57">
        <f t="shared" si="0"/>
        <v>322.44200000000006</v>
      </c>
      <c r="F14" s="57">
        <f t="shared" si="0"/>
        <v>234.03899999999999</v>
      </c>
      <c r="G14" s="57">
        <f t="shared" si="0"/>
        <v>379.77600000000001</v>
      </c>
      <c r="H14" s="57">
        <f t="shared" si="0"/>
        <v>167</v>
      </c>
      <c r="I14" s="57">
        <f t="shared" si="0"/>
        <v>180</v>
      </c>
      <c r="J14" s="57">
        <f t="shared" si="0"/>
        <v>193</v>
      </c>
      <c r="K14" s="57">
        <f t="shared" si="0"/>
        <v>199</v>
      </c>
      <c r="L14" s="57">
        <f t="shared" si="0"/>
        <v>2</v>
      </c>
      <c r="M14" s="57">
        <f t="shared" si="0"/>
        <v>2</v>
      </c>
      <c r="N14" s="57">
        <f t="shared" si="0"/>
        <v>2</v>
      </c>
      <c r="O14" s="57">
        <f t="shared" si="0"/>
        <v>2</v>
      </c>
      <c r="P14" s="57">
        <f t="shared" si="0"/>
        <v>3.3279999999999998</v>
      </c>
      <c r="Q14" s="57">
        <f t="shared" si="0"/>
        <v>9.3760000000000012</v>
      </c>
      <c r="R14" s="57">
        <f t="shared" si="0"/>
        <v>22.666999999999998</v>
      </c>
      <c r="S14" s="57">
        <f t="shared" si="0"/>
        <v>20.04</v>
      </c>
      <c r="T14" s="57">
        <f t="shared" si="0"/>
        <v>15.03</v>
      </c>
      <c r="U14" s="57">
        <f t="shared" si="0"/>
        <v>8.3469999999999995</v>
      </c>
      <c r="V14" s="57">
        <f t="shared" si="0"/>
        <v>7.2189999999999994</v>
      </c>
      <c r="W14" s="57">
        <f t="shared" si="0"/>
        <v>6.3120000000000003</v>
      </c>
      <c r="X14" s="57">
        <f t="shared" si="0"/>
        <v>11.125999999999999</v>
      </c>
      <c r="Y14" s="57">
        <f t="shared" si="0"/>
        <v>7.4139999999999997</v>
      </c>
      <c r="Z14" s="58" t="str">
        <f t="shared" si="0"/>
        <v/>
      </c>
      <c r="AA14" s="59">
        <f>SUM(AA9:AA13)</f>
        <v>2569.3410000000003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>
        <v>1.7450000000000001</v>
      </c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1.7450000000000001</v>
      </c>
    </row>
    <row r="19" spans="1:27" ht="24.95" customHeight="1" x14ac:dyDescent="0.2">
      <c r="A19" s="70" t="s">
        <v>14</v>
      </c>
      <c r="B19" s="75">
        <v>0.19600000000000001</v>
      </c>
      <c r="C19" s="76">
        <v>1.006</v>
      </c>
      <c r="D19" s="76">
        <v>1.1000000000000001</v>
      </c>
      <c r="E19" s="76"/>
      <c r="F19" s="76">
        <v>0.20200000000000001</v>
      </c>
      <c r="G19" s="76">
        <v>0.60499999999999998</v>
      </c>
      <c r="H19" s="76">
        <v>0.99</v>
      </c>
      <c r="I19" s="76">
        <v>0.59699999999999998</v>
      </c>
      <c r="J19" s="76">
        <v>0.14199999999999999</v>
      </c>
      <c r="K19" s="76">
        <v>0.83299999999999996</v>
      </c>
      <c r="L19" s="76">
        <v>0.95599999999999996</v>
      </c>
      <c r="M19" s="76">
        <v>0.95399999999999996</v>
      </c>
      <c r="N19" s="76"/>
      <c r="O19" s="76"/>
      <c r="P19" s="76"/>
      <c r="Q19" s="76">
        <v>0.73799999999999999</v>
      </c>
      <c r="R19" s="76"/>
      <c r="S19" s="76">
        <v>1.603</v>
      </c>
      <c r="T19" s="76">
        <v>1.8680000000000001</v>
      </c>
      <c r="U19" s="76"/>
      <c r="V19" s="76">
        <v>1</v>
      </c>
      <c r="W19" s="76">
        <v>1</v>
      </c>
      <c r="X19" s="76">
        <v>1.2629999999999999</v>
      </c>
      <c r="Y19" s="76">
        <v>1.26</v>
      </c>
      <c r="Z19" s="73"/>
      <c r="AA19" s="74">
        <f>SUM(B19:Z19)</f>
        <v>16.313000000000002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0.19600000000000001</v>
      </c>
      <c r="C22" s="83">
        <f t="shared" si="1"/>
        <v>1.006</v>
      </c>
      <c r="D22" s="83">
        <f t="shared" si="1"/>
        <v>1.1000000000000001</v>
      </c>
      <c r="E22" s="83">
        <f t="shared" si="1"/>
        <v>0</v>
      </c>
      <c r="F22" s="83">
        <f t="shared" si="1"/>
        <v>0.20200000000000001</v>
      </c>
      <c r="G22" s="83">
        <f t="shared" si="1"/>
        <v>0.60499999999999998</v>
      </c>
      <c r="H22" s="83">
        <f t="shared" si="1"/>
        <v>0.99</v>
      </c>
      <c r="I22" s="83">
        <f t="shared" si="1"/>
        <v>0.59699999999999998</v>
      </c>
      <c r="J22" s="83">
        <f t="shared" si="1"/>
        <v>0.14199999999999999</v>
      </c>
      <c r="K22" s="83">
        <f t="shared" si="1"/>
        <v>0.83299999999999996</v>
      </c>
      <c r="L22" s="83">
        <f t="shared" si="1"/>
        <v>2.7010000000000001</v>
      </c>
      <c r="M22" s="83">
        <f t="shared" si="1"/>
        <v>0.95399999999999996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0.73799999999999999</v>
      </c>
      <c r="R22" s="83">
        <f t="shared" si="1"/>
        <v>0</v>
      </c>
      <c r="S22" s="83">
        <f t="shared" si="1"/>
        <v>1.603</v>
      </c>
      <c r="T22" s="83">
        <f t="shared" si="1"/>
        <v>1.8680000000000001</v>
      </c>
      <c r="U22" s="83">
        <f t="shared" si="1"/>
        <v>0</v>
      </c>
      <c r="V22" s="83">
        <f t="shared" si="1"/>
        <v>1</v>
      </c>
      <c r="W22" s="83">
        <f t="shared" si="1"/>
        <v>1</v>
      </c>
      <c r="X22" s="83">
        <f t="shared" si="1"/>
        <v>1.2629999999999999</v>
      </c>
      <c r="Y22" s="83">
        <f t="shared" si="1"/>
        <v>1.26</v>
      </c>
      <c r="Z22" s="84">
        <f t="shared" si="1"/>
        <v>0</v>
      </c>
      <c r="AA22" s="85">
        <f t="shared" si="1"/>
        <v>18.058000000000003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226.029</v>
      </c>
      <c r="C26" s="72">
        <v>230.14099999999999</v>
      </c>
      <c r="D26" s="72">
        <v>321.35700000000003</v>
      </c>
      <c r="E26" s="72">
        <v>322.44200000000001</v>
      </c>
      <c r="F26" s="72">
        <v>234.24100000000001</v>
      </c>
      <c r="G26" s="72">
        <v>380.38099999999997</v>
      </c>
      <c r="H26" s="72">
        <v>167.99</v>
      </c>
      <c r="I26" s="72">
        <v>180.59700000000001</v>
      </c>
      <c r="J26" s="72">
        <v>193.142</v>
      </c>
      <c r="K26" s="72">
        <v>199.833</v>
      </c>
      <c r="L26" s="72">
        <v>4.7009999999999996</v>
      </c>
      <c r="M26" s="72">
        <v>2.9540000000000002</v>
      </c>
      <c r="N26" s="72">
        <v>2</v>
      </c>
      <c r="O26" s="72">
        <v>2</v>
      </c>
      <c r="P26" s="72">
        <v>3.3279999999999998</v>
      </c>
      <c r="Q26" s="72">
        <v>10.114000000000001</v>
      </c>
      <c r="R26" s="72">
        <v>22.667000000000002</v>
      </c>
      <c r="S26" s="72">
        <v>21.643000000000001</v>
      </c>
      <c r="T26" s="72">
        <v>16.898</v>
      </c>
      <c r="U26" s="72">
        <v>8.3469999999999995</v>
      </c>
      <c r="V26" s="72">
        <v>8.2189999999999994</v>
      </c>
      <c r="W26" s="72">
        <v>7.3120000000000003</v>
      </c>
      <c r="X26" s="72">
        <v>12.388999999999999</v>
      </c>
      <c r="Y26" s="72">
        <v>8.6739999999999995</v>
      </c>
      <c r="Z26" s="73"/>
      <c r="AA26" s="74">
        <f>SUM(B26:Z26)</f>
        <v>2587.3990000000003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226.029</v>
      </c>
      <c r="C28" s="57">
        <f t="shared" si="2"/>
        <v>230.14099999999999</v>
      </c>
      <c r="D28" s="57">
        <f t="shared" si="2"/>
        <v>321.35700000000003</v>
      </c>
      <c r="E28" s="57">
        <f t="shared" si="2"/>
        <v>322.44200000000001</v>
      </c>
      <c r="F28" s="57">
        <f t="shared" si="2"/>
        <v>234.24100000000001</v>
      </c>
      <c r="G28" s="57">
        <f t="shared" si="2"/>
        <v>380.38099999999997</v>
      </c>
      <c r="H28" s="57">
        <f t="shared" si="2"/>
        <v>167.99</v>
      </c>
      <c r="I28" s="57">
        <f t="shared" si="2"/>
        <v>180.59700000000001</v>
      </c>
      <c r="J28" s="57">
        <f t="shared" si="2"/>
        <v>193.142</v>
      </c>
      <c r="K28" s="57">
        <f t="shared" si="2"/>
        <v>199.833</v>
      </c>
      <c r="L28" s="57">
        <f t="shared" si="2"/>
        <v>4.7009999999999996</v>
      </c>
      <c r="M28" s="57">
        <f t="shared" si="2"/>
        <v>2.9540000000000002</v>
      </c>
      <c r="N28" s="57">
        <f t="shared" si="2"/>
        <v>2</v>
      </c>
      <c r="O28" s="57">
        <f t="shared" si="2"/>
        <v>2</v>
      </c>
      <c r="P28" s="57">
        <f t="shared" si="2"/>
        <v>3.3279999999999998</v>
      </c>
      <c r="Q28" s="57">
        <f t="shared" si="2"/>
        <v>10.114000000000001</v>
      </c>
      <c r="R28" s="57">
        <f t="shared" si="2"/>
        <v>22.667000000000002</v>
      </c>
      <c r="S28" s="57">
        <f t="shared" si="2"/>
        <v>21.643000000000001</v>
      </c>
      <c r="T28" s="57">
        <f t="shared" si="2"/>
        <v>16.898</v>
      </c>
      <c r="U28" s="57">
        <f t="shared" si="2"/>
        <v>8.3469999999999995</v>
      </c>
      <c r="V28" s="57">
        <f t="shared" si="2"/>
        <v>8.2189999999999994</v>
      </c>
      <c r="W28" s="57">
        <f t="shared" si="2"/>
        <v>7.3120000000000003</v>
      </c>
      <c r="X28" s="57">
        <f t="shared" si="2"/>
        <v>12.388999999999999</v>
      </c>
      <c r="Y28" s="57">
        <f t="shared" si="2"/>
        <v>8.6739999999999995</v>
      </c>
      <c r="Z28" s="58">
        <f t="shared" si="2"/>
        <v>0</v>
      </c>
      <c r="AA28" s="59">
        <f t="shared" si="2"/>
        <v>2587.3990000000003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226.029</v>
      </c>
      <c r="C47" s="83">
        <f t="shared" ref="C47:Z47" si="8">SUM(C10:C13)+C22+C36</f>
        <v>230.14099999999999</v>
      </c>
      <c r="D47" s="83">
        <f t="shared" si="8"/>
        <v>321.35700000000003</v>
      </c>
      <c r="E47" s="83">
        <f t="shared" si="8"/>
        <v>322.44200000000006</v>
      </c>
      <c r="F47" s="83">
        <f t="shared" si="8"/>
        <v>234.24099999999999</v>
      </c>
      <c r="G47" s="83">
        <f t="shared" si="8"/>
        <v>380.38100000000003</v>
      </c>
      <c r="H47" s="83">
        <f t="shared" si="8"/>
        <v>167.99</v>
      </c>
      <c r="I47" s="83">
        <f t="shared" si="8"/>
        <v>180.59700000000001</v>
      </c>
      <c r="J47" s="83">
        <f t="shared" si="8"/>
        <v>193.142</v>
      </c>
      <c r="K47" s="83">
        <f t="shared" si="8"/>
        <v>199.833</v>
      </c>
      <c r="L47" s="83">
        <f t="shared" si="8"/>
        <v>4.7010000000000005</v>
      </c>
      <c r="M47" s="83">
        <f t="shared" si="8"/>
        <v>2.9539999999999997</v>
      </c>
      <c r="N47" s="83">
        <f t="shared" si="8"/>
        <v>2</v>
      </c>
      <c r="O47" s="83">
        <f t="shared" si="8"/>
        <v>2</v>
      </c>
      <c r="P47" s="83">
        <f t="shared" si="8"/>
        <v>3.3279999999999998</v>
      </c>
      <c r="Q47" s="83">
        <f t="shared" si="8"/>
        <v>10.114000000000001</v>
      </c>
      <c r="R47" s="83">
        <f t="shared" si="8"/>
        <v>22.666999999999998</v>
      </c>
      <c r="S47" s="83">
        <f t="shared" si="8"/>
        <v>21.643000000000001</v>
      </c>
      <c r="T47" s="83">
        <f t="shared" si="8"/>
        <v>16.898</v>
      </c>
      <c r="U47" s="83">
        <f t="shared" si="8"/>
        <v>8.3469999999999995</v>
      </c>
      <c r="V47" s="83">
        <f t="shared" si="8"/>
        <v>8.2189999999999994</v>
      </c>
      <c r="W47" s="83">
        <f t="shared" si="8"/>
        <v>7.3120000000000003</v>
      </c>
      <c r="X47" s="83">
        <f t="shared" si="8"/>
        <v>12.388999999999999</v>
      </c>
      <c r="Y47" s="83">
        <f t="shared" si="8"/>
        <v>8.6739999999999995</v>
      </c>
      <c r="Z47" s="84">
        <f t="shared" si="8"/>
        <v>0</v>
      </c>
      <c r="AA47" s="100">
        <f>SUM(B47:Z47)</f>
        <v>2587.3990000000008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2021-07-26T20:17:01Z</dcterms:created>
  <dcterms:modified xsi:type="dcterms:W3CDTF">2021-07-26T20:17:02Z</dcterms:modified>
</cp:coreProperties>
</file>