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<sst xmlns="http://schemas.openxmlformats.org/spreadsheetml/2006/main" count="110" uniqueCount="49">
  <si>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25/07/2021 23:18:41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</si>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</sst>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3.0030000000000001</c:v>
                </c:pt>
                <c:pt idx="8">
                  <c:v>2.9380000000000002</c:v>
                </c:pt>
                <c:pt idx="13">
                  <c:v>0.28799999999999998</c:v>
                </c:pt>
                <c:pt idx="17">
                  <c:v>1.71</c:v>
                </c:pt>
                <c:pt idx="18">
                  <c:v>2.2410000000000001</c:v>
                </c:pt>
                <c:pt idx="19">
                  <c:v>1.976</c:v>
                </c:pt>
                <c:pt idx="20">
                  <c:v>2.5880000000000001</c:v>
                </c:pt>
                <c:pt idx="21">
                  <c:v>2.2349999999999999</c:v>
                </c:pt>
                <c:pt idx="22">
                  <c:v>0.45200000000000001</c:v>
                </c:pt>
                <c:pt idx="23">
                  <c:v>0.25700000000000001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1.579</c:v>
                </c:pt>
                <c:pt idx="1">
                  <c:v>0.745</c:v>
                </c:pt>
                <c:pt idx="2">
                  <c:v>1.4549999999999998</c:v>
                </c:pt>
                <c:pt idx="3">
                  <c:v>1.0069999999999999</c:v>
                </c:pt>
                <c:pt idx="4">
                  <c:v>1.5669999999999999</c:v>
                </c:pt>
                <c:pt idx="5">
                  <c:v>1.3759999999999999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110736"/>
        <c:axId val="326107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1.579</c:v>
                </c:pt>
                <c:pt idx="1">
                  <c:v>0.874</c:v>
                </c:pt>
                <c:pt idx="2">
                  <c:v>1.5190000000000001</c:v>
                </c:pt>
                <c:pt idx="3">
                  <c:v>1.0070000000000001</c:v>
                </c:pt>
                <c:pt idx="4">
                  <c:v>1.5669999999999999</c:v>
                </c:pt>
                <c:pt idx="5">
                  <c:v>1.3760000000000001</c:v>
                </c:pt>
                <c:pt idx="6">
                  <c:v>0.129</c:v>
                </c:pt>
                <c:pt idx="7">
                  <c:v>3.1309999999999998</c:v>
                </c:pt>
                <c:pt idx="8">
                  <c:v>3.1309999999999998</c:v>
                </c:pt>
                <c:pt idx="9">
                  <c:v>3.6230000000000002</c:v>
                </c:pt>
                <c:pt idx="10">
                  <c:v>0.32200000000000001</c:v>
                </c:pt>
                <c:pt idx="11">
                  <c:v>1.9159999999999999</c:v>
                </c:pt>
                <c:pt idx="12">
                  <c:v>0.64300000000000002</c:v>
                </c:pt>
                <c:pt idx="13">
                  <c:v>0.28799999999999998</c:v>
                </c:pt>
                <c:pt idx="14">
                  <c:v>1.931</c:v>
                </c:pt>
                <c:pt idx="15">
                  <c:v>1.6159999999999999</c:v>
                </c:pt>
                <c:pt idx="16">
                  <c:v>0.97700000000000009</c:v>
                </c:pt>
                <c:pt idx="17">
                  <c:v>1.71</c:v>
                </c:pt>
                <c:pt idx="18">
                  <c:v>2.2410000000000001</c:v>
                </c:pt>
                <c:pt idx="19">
                  <c:v>1.976</c:v>
                </c:pt>
                <c:pt idx="20">
                  <c:v>2.5880000000000005</c:v>
                </c:pt>
                <c:pt idx="21">
                  <c:v>2.2349999999999999</c:v>
                </c:pt>
                <c:pt idx="22">
                  <c:v>0.45199999999999996</c:v>
                </c:pt>
                <c:pt idx="23">
                  <c:v>0.25700000000000001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110736"/>
        <c:axId val="326107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79.53</c:v>
                </c:pt>
                <c:pt idx="1">
                  <c:v>73</c:v>
                </c:pt>
                <c:pt idx="2">
                  <c:v>66.87</c:v>
                </c:pt>
                <c:pt idx="3">
                  <c:v>64.64</c:v>
                </c:pt>
                <c:pt idx="4">
                  <c:v>65.31</c:v>
                </c:pt>
                <c:pt idx="5">
                  <c:v>71.040000000000006</c:v>
                </c:pt>
                <c:pt idx="6">
                  <c:v>85.01</c:v>
                </c:pt>
                <c:pt idx="7">
                  <c:v>94.96</c:v>
                </c:pt>
                <c:pt idx="8">
                  <c:v>98.35</c:v>
                </c:pt>
                <c:pt idx="9">
                  <c:v>87.55</c:v>
                </c:pt>
                <c:pt idx="10">
                  <c:v>97.43</c:v>
                </c:pt>
                <c:pt idx="11">
                  <c:v>98.84</c:v>
                </c:pt>
                <c:pt idx="12">
                  <c:v>102.5</c:v>
                </c:pt>
                <c:pt idx="13">
                  <c:v>104.03</c:v>
                </c:pt>
                <c:pt idx="14">
                  <c:v>100.35</c:v>
                </c:pt>
                <c:pt idx="15">
                  <c:v>101.65</c:v>
                </c:pt>
                <c:pt idx="16">
                  <c:v>107.08</c:v>
                </c:pt>
                <c:pt idx="17">
                  <c:v>104.2</c:v>
                </c:pt>
                <c:pt idx="18">
                  <c:v>102.45</c:v>
                </c:pt>
                <c:pt idx="19">
                  <c:v>103.84</c:v>
                </c:pt>
                <c:pt idx="20">
                  <c:v>103.01</c:v>
                </c:pt>
                <c:pt idx="21">
                  <c:v>98.37</c:v>
                </c:pt>
                <c:pt idx="22">
                  <c:v>97.73</c:v>
                </c:pt>
                <c:pt idx="23">
                  <c:v>97.73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591584"/>
        <c:axId val="326108776"/>
      </c:lineChart>
      <c:catAx>
        <c:axId val="326110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107992"/>
        <c:crosses val="autoZero"/>
        <c:auto val="1"/>
        <c:lblAlgn val="ctr"/>
        <c:lblOffset val="100"/>
        <c:noMultiLvlLbl val="0"/>
      </c:catAx>
      <c:valAx>
        <c:axId val="326107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110736"/>
        <c:crosses val="autoZero"/>
        <c:crossBetween val="between"/>
      </c:valAx>
      <c:valAx>
        <c:axId val="32610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91584"/>
        <c:crosses val="max"/>
        <c:crossBetween val="between"/>
      </c:valAx>
      <c:catAx>
        <c:axId val="283591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10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17.688000000000006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7.7289999999999992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11.670999999999999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6.391</v>
          </cell>
        </row>
        <row r="40">
          <cell r="C40">
            <v>5.7140000000000004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24.983000000000001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79.53</v>
          </cell>
          <cell r="C7">
            <v>73</v>
          </cell>
          <cell r="D7">
            <v>66.87</v>
          </cell>
          <cell r="E7">
            <v>64.64</v>
          </cell>
          <cell r="F7">
            <v>65.31</v>
          </cell>
          <cell r="G7">
            <v>71.040000000000006</v>
          </cell>
          <cell r="H7">
            <v>85.01</v>
          </cell>
          <cell r="I7">
            <v>94.96</v>
          </cell>
          <cell r="J7">
            <v>98.35</v>
          </cell>
          <cell r="K7">
            <v>87.55</v>
          </cell>
          <cell r="L7">
            <v>97.43</v>
          </cell>
          <cell r="M7">
            <v>98.84</v>
          </cell>
          <cell r="N7">
            <v>102.5</v>
          </cell>
          <cell r="O7">
            <v>104.03</v>
          </cell>
          <cell r="P7">
            <v>100.35</v>
          </cell>
          <cell r="Q7">
            <v>101.65</v>
          </cell>
          <cell r="R7">
            <v>107.08</v>
          </cell>
          <cell r="S7">
            <v>104.2</v>
          </cell>
          <cell r="T7">
            <v>102.45</v>
          </cell>
          <cell r="U7">
            <v>103.84</v>
          </cell>
          <cell r="V7">
            <v>103.01</v>
          </cell>
          <cell r="W7">
            <v>98.37</v>
          </cell>
          <cell r="X7">
            <v>97.73</v>
          </cell>
          <cell r="Y7">
            <v>97.73</v>
          </cell>
        </row>
        <row r="36">
          <cell r="I36">
            <v>3.0030000000000001</v>
          </cell>
          <cell r="J36">
            <v>2.9380000000000002</v>
          </cell>
          <cell r="O36">
            <v>0.28799999999999998</v>
          </cell>
          <cell r="S36">
            <v>1.71</v>
          </cell>
          <cell r="T36">
            <v>2.2410000000000001</v>
          </cell>
          <cell r="U36">
            <v>1.976</v>
          </cell>
          <cell r="V36">
            <v>2.5880000000000001</v>
          </cell>
          <cell r="W36">
            <v>2.2349999999999999</v>
          </cell>
          <cell r="X36">
            <v>0.45200000000000001</v>
          </cell>
          <cell r="Y36">
            <v>0.25700000000000001</v>
          </cell>
        </row>
        <row r="57">
          <cell r="B57">
            <v>1.579</v>
          </cell>
          <cell r="C57">
            <v>0.745</v>
          </cell>
          <cell r="D57">
            <v>1.4549999999999998</v>
          </cell>
          <cell r="E57">
            <v>1.0069999999999999</v>
          </cell>
          <cell r="F57">
            <v>1.5669999999999999</v>
          </cell>
          <cell r="G57">
            <v>1.3759999999999999</v>
          </cell>
        </row>
        <row r="64">
          <cell r="C64">
            <v>0.129</v>
          </cell>
          <cell r="D64">
            <v>6.4000000000000001E-2</v>
          </cell>
          <cell r="H64">
            <v>0.129</v>
          </cell>
          <cell r="I64">
            <v>0.128</v>
          </cell>
          <cell r="J64">
            <v>0.193</v>
          </cell>
          <cell r="K64">
            <v>3.6230000000000002</v>
          </cell>
          <cell r="L64">
            <v>0.32200000000000001</v>
          </cell>
          <cell r="M64">
            <v>1.9159999999999999</v>
          </cell>
          <cell r="N64">
            <v>0.64300000000000002</v>
          </cell>
          <cell r="P64">
            <v>1.931</v>
          </cell>
          <cell r="Q64">
            <v>1.6160000000000001</v>
          </cell>
          <cell r="R64">
            <v>0.97699999999999998</v>
          </cell>
        </row>
      </sheetData>
      <sheetData sheetId="17">
        <row r="57">
          <cell r="B57">
            <v>0.28499999999999998</v>
          </cell>
          <cell r="C57">
            <v>0.24</v>
          </cell>
          <cell r="D57">
            <v>0.25900000000000001</v>
          </cell>
          <cell r="E57">
            <v>0.38600000000000001</v>
          </cell>
          <cell r="F57">
            <v>0.95699999999999996</v>
          </cell>
          <cell r="G57">
            <v>0.72599999999999998</v>
          </cell>
          <cell r="K57">
            <v>3.6230000000000002</v>
          </cell>
          <cell r="L57">
            <v>0.32200000000000001</v>
          </cell>
          <cell r="M57">
            <v>1.9159999999999999</v>
          </cell>
          <cell r="N57">
            <v>0.64300000000000002</v>
          </cell>
          <cell r="O57">
            <v>0.28799999999999998</v>
          </cell>
          <cell r="P57">
            <v>1.931</v>
          </cell>
          <cell r="Q57">
            <v>1.6159999999999999</v>
          </cell>
          <cell r="R57">
            <v>0.97700000000000009</v>
          </cell>
          <cell r="S57">
            <v>1.3879999999999999</v>
          </cell>
          <cell r="T57">
            <v>1.9180000000000001</v>
          </cell>
          <cell r="U57">
            <v>1.976</v>
          </cell>
          <cell r="V57">
            <v>2.5880000000000005</v>
          </cell>
          <cell r="W57">
            <v>2.2349999999999999</v>
          </cell>
          <cell r="X57">
            <v>0.45199999999999996</v>
          </cell>
          <cell r="Y57">
            <v>0.25700000000000001</v>
          </cell>
        </row>
        <row r="63">
          <cell r="H63">
            <v>0.129</v>
          </cell>
          <cell r="I63">
            <v>3.1309999999999998</v>
          </cell>
          <cell r="J63">
            <v>3.1309999999999998</v>
          </cell>
        </row>
        <row r="64">
          <cell r="B64">
            <v>1.294</v>
          </cell>
          <cell r="C64">
            <v>0.63400000000000001</v>
          </cell>
          <cell r="D64">
            <v>1.26</v>
          </cell>
          <cell r="E64">
            <v>0.621</v>
          </cell>
          <cell r="F64">
            <v>0.61</v>
          </cell>
          <cell r="G64">
            <v>0.65</v>
          </cell>
          <cell r="S64">
            <v>0.32200000000000001</v>
          </cell>
          <cell r="T64">
            <v>0.32300000000000001</v>
          </cell>
        </row>
      </sheetData>
      <sheetData sheetId="18">
        <row r="7">
          <cell r="B7">
            <v>79.53</v>
          </cell>
          <cell r="C7">
            <v>73</v>
          </cell>
          <cell r="D7">
            <v>66.87</v>
          </cell>
          <cell r="E7">
            <v>64.64</v>
          </cell>
          <cell r="F7">
            <v>65.31</v>
          </cell>
          <cell r="G7">
            <v>71.040000000000006</v>
          </cell>
          <cell r="H7">
            <v>85.01</v>
          </cell>
          <cell r="I7">
            <v>94.96</v>
          </cell>
          <cell r="J7">
            <v>98.35</v>
          </cell>
          <cell r="K7">
            <v>87.55</v>
          </cell>
          <cell r="L7">
            <v>97.43</v>
          </cell>
          <cell r="M7">
            <v>98.84</v>
          </cell>
          <cell r="N7">
            <v>102.5</v>
          </cell>
          <cell r="O7">
            <v>104.03</v>
          </cell>
          <cell r="P7">
            <v>100.35</v>
          </cell>
          <cell r="Q7">
            <v>101.65</v>
          </cell>
          <cell r="R7">
            <v>107.08</v>
          </cell>
          <cell r="S7">
            <v>104.2</v>
          </cell>
          <cell r="T7">
            <v>102.45</v>
          </cell>
          <cell r="U7">
            <v>103.84</v>
          </cell>
          <cell r="V7">
            <v>103.01</v>
          </cell>
          <cell r="W7">
            <v>98.37</v>
          </cell>
          <cell r="X7">
            <v>97.73</v>
          </cell>
          <cell r="Y7">
            <v>97.73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1.579</v>
      </c>
      <c r="C4" s="18">
        <v>0.874</v>
      </c>
      <c r="D4" s="18">
        <v>1.5189999999999999</v>
      </c>
      <c r="E4" s="18">
        <v>1.0069999999999999</v>
      </c>
      <c r="F4" s="18">
        <v>1.5669999999999999</v>
      </c>
      <c r="G4" s="18">
        <v>1.3759999999999999</v>
      </c>
      <c r="H4" s="18">
        <v>0.129</v>
      </c>
      <c r="I4" s="18">
        <v>3.1310000000000002</v>
      </c>
      <c r="J4" s="18">
        <v>3.1310000000000002</v>
      </c>
      <c r="K4" s="18">
        <v>3.6230000000000002</v>
      </c>
      <c r="L4" s="18">
        <v>0.32200000000000001</v>
      </c>
      <c r="M4" s="18">
        <v>1.9159999999999999</v>
      </c>
      <c r="N4" s="18">
        <v>0.64300000000000002</v>
      </c>
      <c r="O4" s="18">
        <v>0.28799999999999998</v>
      </c>
      <c r="P4" s="18">
        <v>1.931</v>
      </c>
      <c r="Q4" s="18">
        <v>1.6160000000000001</v>
      </c>
      <c r="R4" s="18">
        <v>0.97699999999999998</v>
      </c>
      <c r="S4" s="18">
        <v>1.71</v>
      </c>
      <c r="T4" s="18">
        <v>2.2410000000000001</v>
      </c>
      <c r="U4" s="18">
        <v>1.976</v>
      </c>
      <c r="V4" s="18">
        <v>2.5880000000000001</v>
      </c>
      <c r="W4" s="18">
        <v>2.2349999999999999</v>
      </c>
      <c r="X4" s="18">
        <v>0.45200000000000001</v>
      </c>
      <c r="Y4" s="18">
        <v>0.25700000000000001</v>
      </c>
      <c r="Z4" s="19"/>
      <c r="AA4" s="20">
        <f>SUM(B4:Z4)</f>
        <v>37.087999999999994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79.53</v>
      </c>
      <c r="C7" s="28">
        <v>73</v>
      </c>
      <c r="D7" s="28">
        <v>66.87</v>
      </c>
      <c r="E7" s="28">
        <v>64.64</v>
      </c>
      <c r="F7" s="28">
        <v>65.31</v>
      </c>
      <c r="G7" s="28">
        <v>71.040000000000006</v>
      </c>
      <c r="H7" s="28">
        <v>85.01</v>
      </c>
      <c r="I7" s="28">
        <v>94.96</v>
      </c>
      <c r="J7" s="28">
        <v>98.35</v>
      </c>
      <c r="K7" s="28">
        <v>87.55</v>
      </c>
      <c r="L7" s="28">
        <v>97.43</v>
      </c>
      <c r="M7" s="28">
        <v>98.84</v>
      </c>
      <c r="N7" s="28">
        <v>102.5</v>
      </c>
      <c r="O7" s="28">
        <v>104.03</v>
      </c>
      <c r="P7" s="28">
        <v>100.35</v>
      </c>
      <c r="Q7" s="28">
        <v>101.65</v>
      </c>
      <c r="R7" s="28">
        <v>107.08</v>
      </c>
      <c r="S7" s="28">
        <v>104.2</v>
      </c>
      <c r="T7" s="28">
        <v>102.45</v>
      </c>
      <c r="U7" s="28">
        <v>103.84</v>
      </c>
      <c r="V7" s="28">
        <v>103.01</v>
      </c>
      <c r="W7" s="28">
        <v>98.37</v>
      </c>
      <c r="X7" s="28">
        <v>97.73</v>
      </c>
      <c r="Y7" s="28">
        <v>97.73</v>
      </c>
      <c r="Z7" s="29"/>
      <c r="AA7" s="30">
        <f>IF(SUM(GR_MAINLAND_MCP_SUM_SELL)&lt;&gt;0,AVERAGEIF(GR_MAINLAND_MCP_SUM_SELL,"&lt;&gt;"""),"")</f>
        <v>91.894583333333344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3.0030000000000001</v>
      </c>
      <c r="J11" s="47">
        <v>2.9380000000000002</v>
      </c>
      <c r="K11" s="47"/>
      <c r="L11" s="47"/>
      <c r="M11" s="47"/>
      <c r="N11" s="47"/>
      <c r="O11" s="47">
        <v>0.28799999999999998</v>
      </c>
      <c r="P11" s="47"/>
      <c r="Q11" s="47"/>
      <c r="R11" s="47"/>
      <c r="S11" s="47">
        <v>1.71</v>
      </c>
      <c r="T11" s="47">
        <v>2.2410000000000001</v>
      </c>
      <c r="U11" s="47">
        <v>1.976</v>
      </c>
      <c r="V11" s="47">
        <v>2.5880000000000001</v>
      </c>
      <c r="W11" s="47">
        <v>2.2349999999999999</v>
      </c>
      <c r="X11" s="47">
        <v>0.45200000000000001</v>
      </c>
      <c r="Y11" s="47">
        <v>0.25700000000000001</v>
      </c>
      <c r="Z11" s="48"/>
      <c r="AA11" s="49">
        <f>SUM(B11:Z11)</f>
        <v>17.688000000000006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1.579</v>
      </c>
      <c r="C13" s="52">
        <v>0.745</v>
      </c>
      <c r="D13" s="52">
        <v>1.4549999999999998</v>
      </c>
      <c r="E13" s="52">
        <v>1.0069999999999999</v>
      </c>
      <c r="F13" s="52">
        <v>1.5669999999999999</v>
      </c>
      <c r="G13" s="52">
        <v>1.3759999999999999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7.7289999999999992</v>
      </c>
    </row>
    <row r="14" spans="1:27" ht="30" customHeight="1" thickBot="1" x14ac:dyDescent="0.25">
      <c r="A14" s="55" t="s">
        <v>10</v>
      </c>
      <c r="B14" s="56">
        <f>IF(LEN(B$2)&gt;0,SUM(B10:B13),"")</f>
        <v>1.579</v>
      </c>
      <c r="C14" s="57">
        <f t="shared" ref="C14:Z14" si="0">IF(LEN(C$2)&gt;0,SUM(C10:C13),"")</f>
        <v>0.745</v>
      </c>
      <c r="D14" s="57">
        <f t="shared" si="0"/>
        <v>1.4549999999999998</v>
      </c>
      <c r="E14" s="57">
        <f t="shared" si="0"/>
        <v>1.0069999999999999</v>
      </c>
      <c r="F14" s="57">
        <f t="shared" si="0"/>
        <v>1.5669999999999999</v>
      </c>
      <c r="G14" s="57">
        <f t="shared" si="0"/>
        <v>1.3759999999999999</v>
      </c>
      <c r="H14" s="57">
        <f t="shared" si="0"/>
        <v>0</v>
      </c>
      <c r="I14" s="57">
        <f t="shared" si="0"/>
        <v>3.0030000000000001</v>
      </c>
      <c r="J14" s="57">
        <f t="shared" si="0"/>
        <v>2.9380000000000002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0.28799999999999998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1.71</v>
      </c>
      <c r="T14" s="57">
        <f t="shared" si="0"/>
        <v>2.2410000000000001</v>
      </c>
      <c r="U14" s="57">
        <f t="shared" si="0"/>
        <v>1.976</v>
      </c>
      <c r="V14" s="57">
        <f t="shared" si="0"/>
        <v>2.5880000000000001</v>
      </c>
      <c r="W14" s="57">
        <f t="shared" si="0"/>
        <v>2.2349999999999999</v>
      </c>
      <c r="X14" s="57">
        <f t="shared" si="0"/>
        <v>0.45200000000000001</v>
      </c>
      <c r="Y14" s="57">
        <f t="shared" si="0"/>
        <v>0.25700000000000001</v>
      </c>
      <c r="Z14" s="58" t="str">
        <f t="shared" si="0"/>
        <v/>
      </c>
      <c r="AA14" s="59">
        <f>SUM(AA9:AA13)</f>
        <v>25.417000000000005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0.129</v>
      </c>
      <c r="D19" s="76">
        <v>6.4000000000000001E-2</v>
      </c>
      <c r="E19" s="76"/>
      <c r="F19" s="76"/>
      <c r="G19" s="76"/>
      <c r="H19" s="76">
        <v>0.129</v>
      </c>
      <c r="I19" s="76">
        <v>0.128</v>
      </c>
      <c r="J19" s="76">
        <v>0.193</v>
      </c>
      <c r="K19" s="76">
        <v>3.6230000000000002</v>
      </c>
      <c r="L19" s="76">
        <v>0.32200000000000001</v>
      </c>
      <c r="M19" s="76">
        <v>1.9159999999999999</v>
      </c>
      <c r="N19" s="76">
        <v>0.64300000000000002</v>
      </c>
      <c r="O19" s="76"/>
      <c r="P19" s="76">
        <v>1.931</v>
      </c>
      <c r="Q19" s="76">
        <v>1.6160000000000001</v>
      </c>
      <c r="R19" s="76">
        <v>0.97699999999999998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11.670999999999999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0.129</v>
      </c>
      <c r="D22" s="83">
        <f t="shared" si="1"/>
        <v>6.4000000000000001E-2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0.129</v>
      </c>
      <c r="I22" s="83">
        <f t="shared" si="1"/>
        <v>0.128</v>
      </c>
      <c r="J22" s="83">
        <f t="shared" si="1"/>
        <v>0.193</v>
      </c>
      <c r="K22" s="83">
        <f t="shared" si="1"/>
        <v>3.6230000000000002</v>
      </c>
      <c r="L22" s="83">
        <f t="shared" si="1"/>
        <v>0.32200000000000001</v>
      </c>
      <c r="M22" s="83">
        <f t="shared" si="1"/>
        <v>1.9159999999999999</v>
      </c>
      <c r="N22" s="83">
        <f t="shared" si="1"/>
        <v>0.64300000000000002</v>
      </c>
      <c r="O22" s="83">
        <f t="shared" si="1"/>
        <v>0</v>
      </c>
      <c r="P22" s="83">
        <f t="shared" si="1"/>
        <v>1.931</v>
      </c>
      <c r="Q22" s="83">
        <f t="shared" si="1"/>
        <v>1.6160000000000001</v>
      </c>
      <c r="R22" s="83">
        <f t="shared" si="1"/>
        <v>0.97699999999999998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11.670999999999999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1.579</v>
      </c>
      <c r="C26" s="72">
        <v>0.874</v>
      </c>
      <c r="D26" s="72">
        <v>1.5189999999999999</v>
      </c>
      <c r="E26" s="72">
        <v>1.0069999999999999</v>
      </c>
      <c r="F26" s="72">
        <v>1.5669999999999999</v>
      </c>
      <c r="G26" s="72">
        <v>1.3759999999999999</v>
      </c>
      <c r="H26" s="72">
        <v>0.129</v>
      </c>
      <c r="I26" s="72">
        <v>3.1309999999999998</v>
      </c>
      <c r="J26" s="72">
        <v>3.1309999999999998</v>
      </c>
      <c r="K26" s="72">
        <v>3.6230000000000002</v>
      </c>
      <c r="L26" s="72">
        <v>0.32200000000000001</v>
      </c>
      <c r="M26" s="72">
        <v>1.9159999999999999</v>
      </c>
      <c r="N26" s="72">
        <v>0.64300000000000002</v>
      </c>
      <c r="O26" s="72">
        <v>0.28799999999999998</v>
      </c>
      <c r="P26" s="72">
        <v>1.931</v>
      </c>
      <c r="Q26" s="72">
        <v>1.6160000000000001</v>
      </c>
      <c r="R26" s="72">
        <v>0.97699999999999998</v>
      </c>
      <c r="S26" s="72">
        <v>1.71</v>
      </c>
      <c r="T26" s="72">
        <v>2.2410000000000001</v>
      </c>
      <c r="U26" s="72">
        <v>1.976</v>
      </c>
      <c r="V26" s="72">
        <v>2.5880000000000001</v>
      </c>
      <c r="W26" s="72">
        <v>2.2349999999999999</v>
      </c>
      <c r="X26" s="72">
        <v>0.45200000000000001</v>
      </c>
      <c r="Y26" s="72">
        <v>0.25700000000000001</v>
      </c>
      <c r="Z26" s="73"/>
      <c r="AA26" s="74">
        <f>SUM(B26:Z26)</f>
        <v>37.087999999999994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1.579</v>
      </c>
      <c r="C28" s="57">
        <f t="shared" ref="C28:Z28" si="2">IF(LEN(C$2)&gt;0,SUM(C25:C27),"")</f>
        <v>0.874</v>
      </c>
      <c r="D28" s="57">
        <f t="shared" si="2"/>
        <v>1.5189999999999999</v>
      </c>
      <c r="E28" s="57">
        <f t="shared" si="2"/>
        <v>1.0069999999999999</v>
      </c>
      <c r="F28" s="57">
        <f t="shared" si="2"/>
        <v>1.5669999999999999</v>
      </c>
      <c r="G28" s="57">
        <f t="shared" si="2"/>
        <v>1.3759999999999999</v>
      </c>
      <c r="H28" s="57">
        <f t="shared" si="2"/>
        <v>0.129</v>
      </c>
      <c r="I28" s="57">
        <f t="shared" si="2"/>
        <v>3.1309999999999998</v>
      </c>
      <c r="J28" s="57">
        <f t="shared" si="2"/>
        <v>3.1309999999999998</v>
      </c>
      <c r="K28" s="57">
        <f t="shared" si="2"/>
        <v>3.6230000000000002</v>
      </c>
      <c r="L28" s="57">
        <f t="shared" si="2"/>
        <v>0.32200000000000001</v>
      </c>
      <c r="M28" s="57">
        <f t="shared" si="2"/>
        <v>1.9159999999999999</v>
      </c>
      <c r="N28" s="57">
        <f t="shared" si="2"/>
        <v>0.64300000000000002</v>
      </c>
      <c r="O28" s="57">
        <f t="shared" si="2"/>
        <v>0.28799999999999998</v>
      </c>
      <c r="P28" s="57">
        <f t="shared" si="2"/>
        <v>1.931</v>
      </c>
      <c r="Q28" s="57">
        <f t="shared" si="2"/>
        <v>1.6160000000000001</v>
      </c>
      <c r="R28" s="57">
        <f t="shared" si="2"/>
        <v>0.97699999999999998</v>
      </c>
      <c r="S28" s="57">
        <f t="shared" si="2"/>
        <v>1.71</v>
      </c>
      <c r="T28" s="57">
        <f t="shared" si="2"/>
        <v>2.2410000000000001</v>
      </c>
      <c r="U28" s="57">
        <f t="shared" si="2"/>
        <v>1.976</v>
      </c>
      <c r="V28" s="57">
        <f t="shared" si="2"/>
        <v>2.5880000000000001</v>
      </c>
      <c r="W28" s="57">
        <f t="shared" si="2"/>
        <v>2.2349999999999999</v>
      </c>
      <c r="X28" s="57">
        <f t="shared" si="2"/>
        <v>0.45200000000000001</v>
      </c>
      <c r="Y28" s="57">
        <f t="shared" si="2"/>
        <v>0.25700000000000001</v>
      </c>
      <c r="Z28" s="58" t="str">
        <f t="shared" si="2"/>
        <v/>
      </c>
      <c r="AA28" s="59">
        <f>SUM(AA25:AA27)</f>
        <v>37.087999999999994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1.579</v>
      </c>
      <c r="C47" s="83">
        <f t="shared" ref="C47:Z47" si="8">IF(LEN(C$2)&gt;0,C14+C22+C36,"")</f>
        <v>0.874</v>
      </c>
      <c r="D47" s="83">
        <f t="shared" si="8"/>
        <v>1.5189999999999999</v>
      </c>
      <c r="E47" s="83">
        <f t="shared" si="8"/>
        <v>1.0069999999999999</v>
      </c>
      <c r="F47" s="83">
        <f t="shared" si="8"/>
        <v>1.5669999999999999</v>
      </c>
      <c r="G47" s="83">
        <f t="shared" si="8"/>
        <v>1.3759999999999999</v>
      </c>
      <c r="H47" s="83">
        <f t="shared" si="8"/>
        <v>0.129</v>
      </c>
      <c r="I47" s="83">
        <f t="shared" si="8"/>
        <v>3.1310000000000002</v>
      </c>
      <c r="J47" s="83">
        <f t="shared" si="8"/>
        <v>3.1310000000000002</v>
      </c>
      <c r="K47" s="83">
        <f t="shared" si="8"/>
        <v>3.6230000000000002</v>
      </c>
      <c r="L47" s="83">
        <f t="shared" si="8"/>
        <v>0.32200000000000001</v>
      </c>
      <c r="M47" s="83">
        <f t="shared" si="8"/>
        <v>1.9159999999999999</v>
      </c>
      <c r="N47" s="83">
        <f t="shared" si="8"/>
        <v>0.64300000000000002</v>
      </c>
      <c r="O47" s="83">
        <f t="shared" si="8"/>
        <v>0.28799999999999998</v>
      </c>
      <c r="P47" s="83">
        <f t="shared" si="8"/>
        <v>1.931</v>
      </c>
      <c r="Q47" s="83">
        <f t="shared" si="8"/>
        <v>1.6160000000000001</v>
      </c>
      <c r="R47" s="83">
        <f t="shared" si="8"/>
        <v>0.97699999999999998</v>
      </c>
      <c r="S47" s="83">
        <f t="shared" si="8"/>
        <v>1.71</v>
      </c>
      <c r="T47" s="83">
        <f t="shared" si="8"/>
        <v>2.2410000000000001</v>
      </c>
      <c r="U47" s="83">
        <f t="shared" si="8"/>
        <v>1.976</v>
      </c>
      <c r="V47" s="83">
        <f t="shared" si="8"/>
        <v>2.5880000000000001</v>
      </c>
      <c r="W47" s="83">
        <f t="shared" si="8"/>
        <v>2.2349999999999999</v>
      </c>
      <c r="X47" s="83">
        <f t="shared" si="8"/>
        <v>0.45200000000000001</v>
      </c>
      <c r="Y47" s="83">
        <f t="shared" si="8"/>
        <v>0.25700000000000001</v>
      </c>
      <c r="Z47" s="84" t="str">
        <f t="shared" si="8"/>
        <v/>
      </c>
      <c r="AA47" s="100">
        <f>SUM(B47:Z47)</f>
        <v>37.087999999999994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1.579</v>
      </c>
      <c r="C4" s="18">
        <v>0.874</v>
      </c>
      <c r="D4" s="18">
        <v>1.5190000000000001</v>
      </c>
      <c r="E4" s="18">
        <v>1.0070000000000001</v>
      </c>
      <c r="F4" s="18">
        <v>1.5669999999999999</v>
      </c>
      <c r="G4" s="18">
        <v>1.3760000000000001</v>
      </c>
      <c r="H4" s="18">
        <v>0.129</v>
      </c>
      <c r="I4" s="18">
        <v>3.1309999999999998</v>
      </c>
      <c r="J4" s="18">
        <v>3.1309999999999998</v>
      </c>
      <c r="K4" s="18">
        <v>3.6230000000000002</v>
      </c>
      <c r="L4" s="18">
        <v>0.32200000000000001</v>
      </c>
      <c r="M4" s="18">
        <v>1.9159999999999999</v>
      </c>
      <c r="N4" s="18">
        <v>0.64300000000000002</v>
      </c>
      <c r="O4" s="18">
        <v>0.28799999999999998</v>
      </c>
      <c r="P4" s="18">
        <v>1.931</v>
      </c>
      <c r="Q4" s="18">
        <v>1.6159999999999999</v>
      </c>
      <c r="R4" s="18">
        <v>0.97700000000000009</v>
      </c>
      <c r="S4" s="18">
        <v>1.71</v>
      </c>
      <c r="T4" s="18">
        <v>2.2410000000000001</v>
      </c>
      <c r="U4" s="18">
        <v>1.976</v>
      </c>
      <c r="V4" s="18">
        <v>2.5880000000000005</v>
      </c>
      <c r="W4" s="18">
        <v>2.2349999999999999</v>
      </c>
      <c r="X4" s="18">
        <v>0.45199999999999996</v>
      </c>
      <c r="Y4" s="18">
        <v>0.25700000000000001</v>
      </c>
      <c r="Z4" s="19"/>
      <c r="AA4" s="20">
        <f>SUM(B4:Z4)</f>
        <v>37.087999999999994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79.53</v>
      </c>
      <c r="C7" s="28">
        <v>73</v>
      </c>
      <c r="D7" s="28">
        <v>66.87</v>
      </c>
      <c r="E7" s="28">
        <v>64.64</v>
      </c>
      <c r="F7" s="28">
        <v>65.31</v>
      </c>
      <c r="G7" s="28">
        <v>71.040000000000006</v>
      </c>
      <c r="H7" s="28">
        <v>85.01</v>
      </c>
      <c r="I7" s="28">
        <v>94.96</v>
      </c>
      <c r="J7" s="28">
        <v>98.35</v>
      </c>
      <c r="K7" s="28">
        <v>87.55</v>
      </c>
      <c r="L7" s="28">
        <v>97.43</v>
      </c>
      <c r="M7" s="28">
        <v>98.84</v>
      </c>
      <c r="N7" s="28">
        <v>102.5</v>
      </c>
      <c r="O7" s="28">
        <v>104.03</v>
      </c>
      <c r="P7" s="28">
        <v>100.35</v>
      </c>
      <c r="Q7" s="28">
        <v>101.65</v>
      </c>
      <c r="R7" s="28">
        <v>107.08</v>
      </c>
      <c r="S7" s="28">
        <v>104.2</v>
      </c>
      <c r="T7" s="28">
        <v>102.45</v>
      </c>
      <c r="U7" s="28">
        <v>103.84</v>
      </c>
      <c r="V7" s="28">
        <v>103.01</v>
      </c>
      <c r="W7" s="28">
        <v>98.37</v>
      </c>
      <c r="X7" s="28">
        <v>97.73</v>
      </c>
      <c r="Y7" s="28">
        <v>97.73</v>
      </c>
      <c r="Z7" s="29"/>
      <c r="AA7" s="30">
        <v>91.894583333333344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0.28499999999999998</v>
      </c>
      <c r="C13" s="52">
        <v>0.24</v>
      </c>
      <c r="D13" s="52">
        <v>0.25900000000000001</v>
      </c>
      <c r="E13" s="52">
        <v>0.38600000000000001</v>
      </c>
      <c r="F13" s="52">
        <v>0.95699999999999996</v>
      </c>
      <c r="G13" s="52">
        <v>0.72599999999999998</v>
      </c>
      <c r="H13" s="52"/>
      <c r="I13" s="52"/>
      <c r="J13" s="52"/>
      <c r="K13" s="52">
        <v>3.6230000000000002</v>
      </c>
      <c r="L13" s="52">
        <v>0.32200000000000001</v>
      </c>
      <c r="M13" s="52">
        <v>1.9159999999999999</v>
      </c>
      <c r="N13" s="52">
        <v>0.64300000000000002</v>
      </c>
      <c r="O13" s="52">
        <v>0.28799999999999998</v>
      </c>
      <c r="P13" s="52">
        <v>1.931</v>
      </c>
      <c r="Q13" s="52">
        <v>1.6159999999999999</v>
      </c>
      <c r="R13" s="52">
        <v>0.97700000000000009</v>
      </c>
      <c r="S13" s="52">
        <v>1.3879999999999999</v>
      </c>
      <c r="T13" s="52">
        <v>1.9180000000000001</v>
      </c>
      <c r="U13" s="52">
        <v>1.976</v>
      </c>
      <c r="V13" s="52">
        <v>2.5880000000000005</v>
      </c>
      <c r="W13" s="52">
        <v>2.2349999999999999</v>
      </c>
      <c r="X13" s="52">
        <v>0.45199999999999996</v>
      </c>
      <c r="Y13" s="52">
        <v>0.25700000000000001</v>
      </c>
      <c r="Z13" s="53"/>
      <c r="AA13" s="54">
        <f>SUM(B13:Z13)</f>
        <v>24.983000000000001</v>
      </c>
    </row>
    <row r="14" spans="1:27" ht="30" customHeight="1" thickBot="1" x14ac:dyDescent="0.25">
      <c r="A14" s="55" t="s">
        <v>10</v>
      </c>
      <c r="B14" s="56">
        <f>IF(LEN(B$2)&gt;0,SUM(B10:B13),"")</f>
        <v>0.28499999999999998</v>
      </c>
      <c r="C14" s="57">
        <f t="shared" ref="C14:Z14" si="0">IF(LEN(C$2)&gt;0,SUM(C10:C13),"")</f>
        <v>0.24</v>
      </c>
      <c r="D14" s="57">
        <f t="shared" si="0"/>
        <v>0.25900000000000001</v>
      </c>
      <c r="E14" s="57">
        <f t="shared" si="0"/>
        <v>0.38600000000000001</v>
      </c>
      <c r="F14" s="57">
        <f t="shared" si="0"/>
        <v>0.95699999999999996</v>
      </c>
      <c r="G14" s="57">
        <f t="shared" si="0"/>
        <v>0.72599999999999998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3.6230000000000002</v>
      </c>
      <c r="L14" s="57">
        <f t="shared" si="0"/>
        <v>0.32200000000000001</v>
      </c>
      <c r="M14" s="57">
        <f t="shared" si="0"/>
        <v>1.9159999999999999</v>
      </c>
      <c r="N14" s="57">
        <f t="shared" si="0"/>
        <v>0.64300000000000002</v>
      </c>
      <c r="O14" s="57">
        <f t="shared" si="0"/>
        <v>0.28799999999999998</v>
      </c>
      <c r="P14" s="57">
        <f t="shared" si="0"/>
        <v>1.931</v>
      </c>
      <c r="Q14" s="57">
        <f t="shared" si="0"/>
        <v>1.6159999999999999</v>
      </c>
      <c r="R14" s="57">
        <f t="shared" si="0"/>
        <v>0.97700000000000009</v>
      </c>
      <c r="S14" s="57">
        <f t="shared" si="0"/>
        <v>1.3879999999999999</v>
      </c>
      <c r="T14" s="57">
        <f t="shared" si="0"/>
        <v>1.9180000000000001</v>
      </c>
      <c r="U14" s="57">
        <f t="shared" si="0"/>
        <v>1.976</v>
      </c>
      <c r="V14" s="57">
        <f t="shared" si="0"/>
        <v>2.5880000000000005</v>
      </c>
      <c r="W14" s="57">
        <f t="shared" si="0"/>
        <v>2.2349999999999999</v>
      </c>
      <c r="X14" s="57">
        <f t="shared" si="0"/>
        <v>0.45199999999999996</v>
      </c>
      <c r="Y14" s="57">
        <f t="shared" si="0"/>
        <v>0.25700000000000001</v>
      </c>
      <c r="Z14" s="58" t="str">
        <f t="shared" si="0"/>
        <v/>
      </c>
      <c r="AA14" s="59">
        <f>SUM(AA9:AA13)</f>
        <v>24.983000000000001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0.129</v>
      </c>
      <c r="I18" s="72">
        <v>3.1309999999999998</v>
      </c>
      <c r="J18" s="72">
        <v>3.1309999999999998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6.391</v>
      </c>
    </row>
    <row r="19" spans="1:27" ht="24.95" customHeight="1" x14ac:dyDescent="0.2">
      <c r="A19" s="70" t="s">
        <v>14</v>
      </c>
      <c r="B19" s="75">
        <v>1.294</v>
      </c>
      <c r="C19" s="76">
        <v>0.63400000000000001</v>
      </c>
      <c r="D19" s="76">
        <v>1.26</v>
      </c>
      <c r="E19" s="76">
        <v>0.621</v>
      </c>
      <c r="F19" s="76">
        <v>0.61</v>
      </c>
      <c r="G19" s="76">
        <v>0.65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0.32200000000000001</v>
      </c>
      <c r="T19" s="76">
        <v>0.32300000000000001</v>
      </c>
      <c r="U19" s="76"/>
      <c r="V19" s="76"/>
      <c r="W19" s="76"/>
      <c r="X19" s="76"/>
      <c r="Y19" s="76"/>
      <c r="Z19" s="73"/>
      <c r="AA19" s="74">
        <f>SUM(B19:Z19)</f>
        <v>5.7140000000000004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1.294</v>
      </c>
      <c r="C22" s="83">
        <f t="shared" si="1"/>
        <v>0.63400000000000001</v>
      </c>
      <c r="D22" s="83">
        <f t="shared" si="1"/>
        <v>1.26</v>
      </c>
      <c r="E22" s="83">
        <f t="shared" si="1"/>
        <v>0.621</v>
      </c>
      <c r="F22" s="83">
        <f t="shared" si="1"/>
        <v>0.61</v>
      </c>
      <c r="G22" s="83">
        <f t="shared" si="1"/>
        <v>0.65</v>
      </c>
      <c r="H22" s="83">
        <f t="shared" si="1"/>
        <v>0.129</v>
      </c>
      <c r="I22" s="83">
        <f t="shared" si="1"/>
        <v>3.1309999999999998</v>
      </c>
      <c r="J22" s="83">
        <f t="shared" si="1"/>
        <v>3.1309999999999998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0.32200000000000001</v>
      </c>
      <c r="T22" s="83">
        <f t="shared" si="1"/>
        <v>0.32300000000000001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12.105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1.579</v>
      </c>
      <c r="C26" s="72">
        <v>0.874</v>
      </c>
      <c r="D26" s="72">
        <v>1.5189999999999999</v>
      </c>
      <c r="E26" s="72">
        <v>1.0069999999999999</v>
      </c>
      <c r="F26" s="72">
        <v>1.5669999999999999</v>
      </c>
      <c r="G26" s="72">
        <v>1.3759999999999999</v>
      </c>
      <c r="H26" s="72">
        <v>0.129</v>
      </c>
      <c r="I26" s="72">
        <v>3.1309999999999998</v>
      </c>
      <c r="J26" s="72">
        <v>3.1309999999999998</v>
      </c>
      <c r="K26" s="72">
        <v>3.6230000000000002</v>
      </c>
      <c r="L26" s="72">
        <v>0.32200000000000001</v>
      </c>
      <c r="M26" s="72">
        <v>1.9159999999999999</v>
      </c>
      <c r="N26" s="72">
        <v>0.64300000000000002</v>
      </c>
      <c r="O26" s="72">
        <v>0.28799999999999998</v>
      </c>
      <c r="P26" s="72">
        <v>1.931</v>
      </c>
      <c r="Q26" s="72">
        <v>1.6160000000000001</v>
      </c>
      <c r="R26" s="72">
        <v>0.97699999999999998</v>
      </c>
      <c r="S26" s="72">
        <v>1.71</v>
      </c>
      <c r="T26" s="72">
        <v>2.2410000000000001</v>
      </c>
      <c r="U26" s="72">
        <v>1.976</v>
      </c>
      <c r="V26" s="72">
        <v>2.5880000000000001</v>
      </c>
      <c r="W26" s="72">
        <v>2.2349999999999999</v>
      </c>
      <c r="X26" s="72">
        <v>0.45200000000000001</v>
      </c>
      <c r="Y26" s="72">
        <v>0.25700000000000001</v>
      </c>
      <c r="Z26" s="73"/>
      <c r="AA26" s="74">
        <f>SUM(B26:Z26)</f>
        <v>37.087999999999994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1.579</v>
      </c>
      <c r="C28" s="57">
        <f t="shared" si="2"/>
        <v>0.874</v>
      </c>
      <c r="D28" s="57">
        <f t="shared" si="2"/>
        <v>1.5189999999999999</v>
      </c>
      <c r="E28" s="57">
        <f t="shared" si="2"/>
        <v>1.0069999999999999</v>
      </c>
      <c r="F28" s="57">
        <f t="shared" si="2"/>
        <v>1.5669999999999999</v>
      </c>
      <c r="G28" s="57">
        <f t="shared" si="2"/>
        <v>1.3759999999999999</v>
      </c>
      <c r="H28" s="57">
        <f t="shared" si="2"/>
        <v>0.129</v>
      </c>
      <c r="I28" s="57">
        <f t="shared" si="2"/>
        <v>3.1309999999999998</v>
      </c>
      <c r="J28" s="57">
        <f t="shared" si="2"/>
        <v>3.1309999999999998</v>
      </c>
      <c r="K28" s="57">
        <f t="shared" si="2"/>
        <v>3.6230000000000002</v>
      </c>
      <c r="L28" s="57">
        <f t="shared" si="2"/>
        <v>0.32200000000000001</v>
      </c>
      <c r="M28" s="57">
        <f t="shared" si="2"/>
        <v>1.9159999999999999</v>
      </c>
      <c r="N28" s="57">
        <f t="shared" si="2"/>
        <v>0.64300000000000002</v>
      </c>
      <c r="O28" s="57">
        <f t="shared" si="2"/>
        <v>0.28799999999999998</v>
      </c>
      <c r="P28" s="57">
        <f t="shared" si="2"/>
        <v>1.931</v>
      </c>
      <c r="Q28" s="57">
        <f t="shared" si="2"/>
        <v>1.6160000000000001</v>
      </c>
      <c r="R28" s="57">
        <f t="shared" si="2"/>
        <v>0.97699999999999998</v>
      </c>
      <c r="S28" s="57">
        <f t="shared" si="2"/>
        <v>1.71</v>
      </c>
      <c r="T28" s="57">
        <f t="shared" si="2"/>
        <v>2.2410000000000001</v>
      </c>
      <c r="U28" s="57">
        <f t="shared" si="2"/>
        <v>1.976</v>
      </c>
      <c r="V28" s="57">
        <f t="shared" si="2"/>
        <v>2.5880000000000001</v>
      </c>
      <c r="W28" s="57">
        <f t="shared" si="2"/>
        <v>2.2349999999999999</v>
      </c>
      <c r="X28" s="57">
        <f t="shared" si="2"/>
        <v>0.45200000000000001</v>
      </c>
      <c r="Y28" s="57">
        <f t="shared" si="2"/>
        <v>0.25700000000000001</v>
      </c>
      <c r="Z28" s="58">
        <f t="shared" si="2"/>
        <v>0</v>
      </c>
      <c r="AA28" s="59">
        <f t="shared" si="2"/>
        <v>37.087999999999994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1.579</v>
      </c>
      <c r="C47" s="83">
        <f t="shared" ref="C47:Z47" si="8">SUM(C10:C13)+C22+C36</f>
        <v>0.874</v>
      </c>
      <c r="D47" s="83">
        <f t="shared" si="8"/>
        <v>1.5190000000000001</v>
      </c>
      <c r="E47" s="83">
        <f t="shared" si="8"/>
        <v>1.0070000000000001</v>
      </c>
      <c r="F47" s="83">
        <f t="shared" si="8"/>
        <v>1.5669999999999999</v>
      </c>
      <c r="G47" s="83">
        <f t="shared" si="8"/>
        <v>1.3759999999999999</v>
      </c>
      <c r="H47" s="83">
        <f t="shared" si="8"/>
        <v>0.129</v>
      </c>
      <c r="I47" s="83">
        <f t="shared" si="8"/>
        <v>3.1309999999999998</v>
      </c>
      <c r="J47" s="83">
        <f t="shared" si="8"/>
        <v>3.1309999999999998</v>
      </c>
      <c r="K47" s="83">
        <f t="shared" si="8"/>
        <v>3.6230000000000002</v>
      </c>
      <c r="L47" s="83">
        <f t="shared" si="8"/>
        <v>0.32200000000000001</v>
      </c>
      <c r="M47" s="83">
        <f t="shared" si="8"/>
        <v>1.9159999999999999</v>
      </c>
      <c r="N47" s="83">
        <f t="shared" si="8"/>
        <v>0.64300000000000002</v>
      </c>
      <c r="O47" s="83">
        <f t="shared" si="8"/>
        <v>0.28799999999999998</v>
      </c>
      <c r="P47" s="83">
        <f t="shared" si="8"/>
        <v>1.931</v>
      </c>
      <c r="Q47" s="83">
        <f t="shared" si="8"/>
        <v>1.6159999999999999</v>
      </c>
      <c r="R47" s="83">
        <f t="shared" si="8"/>
        <v>0.97700000000000009</v>
      </c>
      <c r="S47" s="83">
        <f t="shared" si="8"/>
        <v>1.71</v>
      </c>
      <c r="T47" s="83">
        <f t="shared" si="8"/>
        <v>2.2410000000000001</v>
      </c>
      <c r="U47" s="83">
        <f t="shared" si="8"/>
        <v>1.976</v>
      </c>
      <c r="V47" s="83">
        <f t="shared" si="8"/>
        <v>2.5880000000000005</v>
      </c>
      <c r="W47" s="83">
        <f t="shared" si="8"/>
        <v>2.2349999999999999</v>
      </c>
      <c r="X47" s="83">
        <f t="shared" si="8"/>
        <v>0.45199999999999996</v>
      </c>
      <c r="Y47" s="83">
        <f t="shared" si="8"/>
        <v>0.25700000000000001</v>
      </c>
      <c r="Z47" s="84">
        <f t="shared" si="8"/>
        <v>0</v>
      </c>
      <c r="AA47" s="100">
        <f>SUM(B47:Z47)</f>
        <v>37.087999999999994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2021-07-25T20:18:41Z</dcterms:created>
  <dcterms:modified xsi:type="dcterms:W3CDTF">2021-07-25T20:18:41Z</dcterms:modified>
</cp:coreProperties>
</file>