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<sst xmlns="http://schemas.openxmlformats.org/spreadsheetml/2006/main" count="110" uniqueCount="49">
  <si>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24/07/2021 23:22:47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</si>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</sst>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0.435</c:v>
                </c:pt>
                <c:pt idx="2">
                  <c:v>0.84299999999999997</c:v>
                </c:pt>
                <c:pt idx="3">
                  <c:v>1.0309999999999999</c:v>
                </c:pt>
                <c:pt idx="4">
                  <c:v>2.5529999999999999</c:v>
                </c:pt>
                <c:pt idx="19">
                  <c:v>12.419</c:v>
                </c:pt>
                <c:pt idx="20">
                  <c:v>13.698</c:v>
                </c:pt>
                <c:pt idx="21">
                  <c:v>13.444000000000001</c:v>
                </c:pt>
                <c:pt idx="22">
                  <c:v>15.66</c:v>
                </c:pt>
                <c:pt idx="23">
                  <c:v>17.484000000000002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0.01</c:v>
                </c:pt>
                <c:pt idx="4">
                  <c:v>1</c:v>
                </c:pt>
                <c:pt idx="5">
                  <c:v>5.2939999999999996</c:v>
                </c:pt>
                <c:pt idx="6">
                  <c:v>7.9729999999999999</c:v>
                </c:pt>
                <c:pt idx="7">
                  <c:v>12.61</c:v>
                </c:pt>
                <c:pt idx="8">
                  <c:v>18.509999999999998</c:v>
                </c:pt>
                <c:pt idx="9">
                  <c:v>18.982999999999997</c:v>
                </c:pt>
                <c:pt idx="10">
                  <c:v>13.347000000000001</c:v>
                </c:pt>
                <c:pt idx="11">
                  <c:v>12.96</c:v>
                </c:pt>
                <c:pt idx="12">
                  <c:v>5.6230000000000002</c:v>
                </c:pt>
                <c:pt idx="13">
                  <c:v>5.2059999999999995</c:v>
                </c:pt>
                <c:pt idx="14">
                  <c:v>4.0339999999999998</c:v>
                </c:pt>
                <c:pt idx="15">
                  <c:v>6.6110000000000007</c:v>
                </c:pt>
                <c:pt idx="16">
                  <c:v>7.1140000000000008</c:v>
                </c:pt>
                <c:pt idx="17">
                  <c:v>7.492</c:v>
                </c:pt>
                <c:pt idx="18">
                  <c:v>9.7809999999999988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8581288"/>
        <c:axId val="328581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5.0040000000000004</c:v>
                </c:pt>
                <c:pt idx="1">
                  <c:v>5.1419999999999995</c:v>
                </c:pt>
                <c:pt idx="2">
                  <c:v>5.36</c:v>
                </c:pt>
                <c:pt idx="3">
                  <c:v>2.411</c:v>
                </c:pt>
                <c:pt idx="4">
                  <c:v>4.0570000000000004</c:v>
                </c:pt>
                <c:pt idx="5">
                  <c:v>5.769000000000001</c:v>
                </c:pt>
                <c:pt idx="6">
                  <c:v>8.4639999999999986</c:v>
                </c:pt>
                <c:pt idx="7">
                  <c:v>13.128000000000002</c:v>
                </c:pt>
                <c:pt idx="8">
                  <c:v>19.037999999999997</c:v>
                </c:pt>
                <c:pt idx="9">
                  <c:v>19.521999999999998</c:v>
                </c:pt>
                <c:pt idx="10">
                  <c:v>13.901999999999997</c:v>
                </c:pt>
                <c:pt idx="11">
                  <c:v>13.519000000000002</c:v>
                </c:pt>
                <c:pt idx="12">
                  <c:v>6.1869999999999994</c:v>
                </c:pt>
                <c:pt idx="13">
                  <c:v>5.7789999999999999</c:v>
                </c:pt>
                <c:pt idx="14">
                  <c:v>4.6129999999999995</c:v>
                </c:pt>
                <c:pt idx="15">
                  <c:v>7.25</c:v>
                </c:pt>
                <c:pt idx="16">
                  <c:v>7.6859999999999991</c:v>
                </c:pt>
                <c:pt idx="17">
                  <c:v>8.0630000000000006</c:v>
                </c:pt>
                <c:pt idx="18">
                  <c:v>10.35</c:v>
                </c:pt>
                <c:pt idx="19">
                  <c:v>12.977</c:v>
                </c:pt>
                <c:pt idx="20">
                  <c:v>15.241999999999999</c:v>
                </c:pt>
                <c:pt idx="21">
                  <c:v>14.972999999999999</c:v>
                </c:pt>
                <c:pt idx="22">
                  <c:v>17.173999999999999</c:v>
                </c:pt>
                <c:pt idx="23">
                  <c:v>18.991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81288"/>
        <c:axId val="328581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98.02</c:v>
                </c:pt>
                <c:pt idx="1">
                  <c:v>101.78</c:v>
                </c:pt>
                <c:pt idx="2">
                  <c:v>93.94</c:v>
                </c:pt>
                <c:pt idx="3">
                  <c:v>84.04</c:v>
                </c:pt>
                <c:pt idx="4">
                  <c:v>80.88</c:v>
                </c:pt>
                <c:pt idx="5">
                  <c:v>79.66</c:v>
                </c:pt>
                <c:pt idx="6">
                  <c:v>52.68</c:v>
                </c:pt>
                <c:pt idx="7">
                  <c:v>73.84</c:v>
                </c:pt>
                <c:pt idx="8">
                  <c:v>65.81</c:v>
                </c:pt>
                <c:pt idx="9">
                  <c:v>64.180000000000007</c:v>
                </c:pt>
                <c:pt idx="10">
                  <c:v>69.010000000000005</c:v>
                </c:pt>
                <c:pt idx="11">
                  <c:v>54.04</c:v>
                </c:pt>
                <c:pt idx="12">
                  <c:v>52.97</c:v>
                </c:pt>
                <c:pt idx="13">
                  <c:v>61.19</c:v>
                </c:pt>
                <c:pt idx="14">
                  <c:v>58.83</c:v>
                </c:pt>
                <c:pt idx="15">
                  <c:v>79.760000000000005</c:v>
                </c:pt>
                <c:pt idx="16">
                  <c:v>83.53</c:v>
                </c:pt>
                <c:pt idx="17">
                  <c:v>78.33</c:v>
                </c:pt>
                <c:pt idx="18">
                  <c:v>81.25</c:v>
                </c:pt>
                <c:pt idx="19">
                  <c:v>81.53</c:v>
                </c:pt>
                <c:pt idx="20">
                  <c:v>81.540000000000006</c:v>
                </c:pt>
                <c:pt idx="21">
                  <c:v>81.540000000000006</c:v>
                </c:pt>
                <c:pt idx="22">
                  <c:v>81.540000000000006</c:v>
                </c:pt>
                <c:pt idx="23">
                  <c:v>82.22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82464"/>
        <c:axId val="328582072"/>
      </c:lineChart>
      <c:catAx>
        <c:axId val="32858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81680"/>
        <c:crosses val="autoZero"/>
        <c:auto val="1"/>
        <c:lblAlgn val="ctr"/>
        <c:lblOffset val="100"/>
        <c:noMultiLvlLbl val="0"/>
      </c:catAx>
      <c:valAx>
        <c:axId val="32858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81288"/>
        <c:crosses val="autoZero"/>
        <c:crossBetween val="between"/>
      </c:valAx>
      <c:valAx>
        <c:axId val="328582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82464"/>
        <c:crosses val="max"/>
        <c:crossBetween val="between"/>
      </c:valAx>
      <c:catAx>
        <c:axId val="328582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582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77.567000000000007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146.54800000000003</v>
          </cell>
        </row>
        <row r="31">
          <cell r="C31">
            <v>0</v>
          </cell>
        </row>
        <row r="32">
          <cell r="C32">
            <v>13.015999999999996</v>
          </cell>
        </row>
        <row r="33">
          <cell r="C33">
            <v>7.47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49.462000000000003</v>
          </cell>
        </row>
        <row r="40">
          <cell r="C40">
            <v>141.44899999999998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53.69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98.02</v>
          </cell>
          <cell r="C7">
            <v>101.78</v>
          </cell>
          <cell r="D7">
            <v>93.94</v>
          </cell>
          <cell r="E7">
            <v>84.04</v>
          </cell>
          <cell r="F7">
            <v>80.88</v>
          </cell>
          <cell r="G7">
            <v>79.66</v>
          </cell>
          <cell r="H7">
            <v>52.68</v>
          </cell>
          <cell r="I7">
            <v>73.84</v>
          </cell>
          <cell r="J7">
            <v>65.81</v>
          </cell>
          <cell r="K7">
            <v>64.180000000000007</v>
          </cell>
          <cell r="L7">
            <v>69.010000000000005</v>
          </cell>
          <cell r="M7">
            <v>54.04</v>
          </cell>
          <cell r="N7">
            <v>52.97</v>
          </cell>
          <cell r="O7">
            <v>61.19</v>
          </cell>
          <cell r="P7">
            <v>58.83</v>
          </cell>
          <cell r="Q7">
            <v>79.760000000000005</v>
          </cell>
          <cell r="R7">
            <v>83.53</v>
          </cell>
          <cell r="S7">
            <v>78.33</v>
          </cell>
          <cell r="T7">
            <v>81.25</v>
          </cell>
          <cell r="U7">
            <v>81.53</v>
          </cell>
          <cell r="V7">
            <v>81.540000000000006</v>
          </cell>
          <cell r="W7">
            <v>81.540000000000006</v>
          </cell>
          <cell r="X7">
            <v>81.540000000000006</v>
          </cell>
          <cell r="Y7">
            <v>82.22</v>
          </cell>
        </row>
        <row r="35">
          <cell r="C35">
            <v>0.435</v>
          </cell>
          <cell r="D35">
            <v>0.84299999999999997</v>
          </cell>
          <cell r="E35">
            <v>1.0309999999999999</v>
          </cell>
          <cell r="F35">
            <v>2.5529999999999999</v>
          </cell>
        </row>
        <row r="36">
          <cell r="U36">
            <v>12.419</v>
          </cell>
          <cell r="V36">
            <v>13.698</v>
          </cell>
          <cell r="W36">
            <v>13.444000000000001</v>
          </cell>
          <cell r="X36">
            <v>15.66</v>
          </cell>
          <cell r="Y36">
            <v>17.484000000000002</v>
          </cell>
        </row>
        <row r="57">
          <cell r="B57">
            <v>2</v>
          </cell>
          <cell r="C57">
            <v>2</v>
          </cell>
          <cell r="D57">
            <v>2</v>
          </cell>
          <cell r="E57">
            <v>0.01</v>
          </cell>
          <cell r="F57">
            <v>1</v>
          </cell>
          <cell r="G57">
            <v>5.2939999999999996</v>
          </cell>
          <cell r="H57">
            <v>7.9729999999999999</v>
          </cell>
          <cell r="I57">
            <v>12.61</v>
          </cell>
          <cell r="J57">
            <v>18.509999999999998</v>
          </cell>
          <cell r="K57">
            <v>18.982999999999997</v>
          </cell>
          <cell r="L57">
            <v>13.347000000000001</v>
          </cell>
          <cell r="M57">
            <v>12.96</v>
          </cell>
          <cell r="N57">
            <v>5.6230000000000002</v>
          </cell>
          <cell r="O57">
            <v>5.2059999999999995</v>
          </cell>
          <cell r="P57">
            <v>4.0339999999999998</v>
          </cell>
          <cell r="Q57">
            <v>6.6110000000000007</v>
          </cell>
          <cell r="R57">
            <v>7.1140000000000008</v>
          </cell>
          <cell r="S57">
            <v>7.492</v>
          </cell>
          <cell r="T57">
            <v>9.7809999999999988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</row>
        <row r="63">
          <cell r="B63">
            <v>0.54400000000000004</v>
          </cell>
          <cell r="C63">
            <v>0.53700000000000003</v>
          </cell>
          <cell r="D63">
            <v>0.52700000000000002</v>
          </cell>
          <cell r="E63">
            <v>0.52</v>
          </cell>
          <cell r="F63">
            <v>0.504</v>
          </cell>
          <cell r="G63">
            <v>0.47499999999999998</v>
          </cell>
          <cell r="H63">
            <v>0.49099999999999999</v>
          </cell>
          <cell r="I63">
            <v>0.51800000000000002</v>
          </cell>
          <cell r="J63">
            <v>0.52800000000000002</v>
          </cell>
          <cell r="K63">
            <v>0.53900000000000003</v>
          </cell>
          <cell r="L63">
            <v>0.55500000000000005</v>
          </cell>
          <cell r="M63">
            <v>0.55900000000000005</v>
          </cell>
          <cell r="N63">
            <v>0.56399999999999995</v>
          </cell>
          <cell r="O63">
            <v>0.57299999999999995</v>
          </cell>
          <cell r="P63">
            <v>0.57899999999999996</v>
          </cell>
          <cell r="Q63">
            <v>0.63900000000000001</v>
          </cell>
          <cell r="R63">
            <v>0.57199999999999995</v>
          </cell>
          <cell r="S63">
            <v>0.57099999999999995</v>
          </cell>
          <cell r="T63">
            <v>0.56899999999999995</v>
          </cell>
          <cell r="U63">
            <v>0.55800000000000005</v>
          </cell>
          <cell r="V63">
            <v>0.54400000000000004</v>
          </cell>
          <cell r="W63">
            <v>0.52900000000000003</v>
          </cell>
          <cell r="X63">
            <v>0.51400000000000001</v>
          </cell>
          <cell r="Y63">
            <v>0.50700000000000001</v>
          </cell>
        </row>
        <row r="64">
          <cell r="B64">
            <v>2.46</v>
          </cell>
          <cell r="C64">
            <v>2.17</v>
          </cell>
          <cell r="D64">
            <v>1.99</v>
          </cell>
          <cell r="E64">
            <v>0.85</v>
          </cell>
        </row>
      </sheetData>
      <sheetData sheetId="17">
        <row r="57">
          <cell r="B57">
            <v>0.46600000000000003</v>
          </cell>
          <cell r="D57">
            <v>0.96</v>
          </cell>
          <cell r="H57">
            <v>0.01</v>
          </cell>
          <cell r="I57">
            <v>0.01</v>
          </cell>
          <cell r="J57">
            <v>0.01</v>
          </cell>
          <cell r="K57">
            <v>0.01</v>
          </cell>
          <cell r="L57">
            <v>0.01</v>
          </cell>
          <cell r="M57">
            <v>0.01</v>
          </cell>
          <cell r="N57">
            <v>0.01</v>
          </cell>
          <cell r="O57">
            <v>0.01</v>
          </cell>
          <cell r="P57">
            <v>0.01</v>
          </cell>
          <cell r="Q57">
            <v>3.661</v>
          </cell>
          <cell r="R57">
            <v>0.01</v>
          </cell>
          <cell r="S57">
            <v>3.9080000000000004</v>
          </cell>
          <cell r="T57">
            <v>0.17100000000000001</v>
          </cell>
          <cell r="U57">
            <v>2.4450000000000003</v>
          </cell>
          <cell r="V57">
            <v>7.149</v>
          </cell>
          <cell r="W57">
            <v>8.5220000000000002</v>
          </cell>
          <cell r="X57">
            <v>10.313000000000001</v>
          </cell>
          <cell r="Y57">
            <v>15.994999999999999</v>
          </cell>
        </row>
        <row r="63">
          <cell r="B63">
            <v>1.61</v>
          </cell>
          <cell r="C63">
            <v>1.19</v>
          </cell>
          <cell r="D63">
            <v>1.24</v>
          </cell>
          <cell r="E63">
            <v>1.52</v>
          </cell>
          <cell r="F63">
            <v>1.42</v>
          </cell>
          <cell r="G63">
            <v>1.52</v>
          </cell>
          <cell r="H63">
            <v>1.91</v>
          </cell>
          <cell r="I63">
            <v>3.18</v>
          </cell>
          <cell r="J63">
            <v>8.1880000000000006</v>
          </cell>
          <cell r="K63">
            <v>7.8780000000000001</v>
          </cell>
          <cell r="L63">
            <v>7.3179999999999996</v>
          </cell>
          <cell r="M63">
            <v>6.6280000000000001</v>
          </cell>
          <cell r="N63">
            <v>1.63</v>
          </cell>
          <cell r="O63">
            <v>0.77</v>
          </cell>
          <cell r="P63">
            <v>0.77</v>
          </cell>
          <cell r="R63">
            <v>0.22</v>
          </cell>
          <cell r="S63">
            <v>0.31</v>
          </cell>
          <cell r="T63">
            <v>0.42</v>
          </cell>
          <cell r="U63">
            <v>0.39</v>
          </cell>
          <cell r="V63">
            <v>0.51</v>
          </cell>
          <cell r="W63">
            <v>0.11</v>
          </cell>
          <cell r="X63">
            <v>0.37</v>
          </cell>
          <cell r="Y63">
            <v>0.36</v>
          </cell>
        </row>
        <row r="64">
          <cell r="B64">
            <v>2.9279999999999999</v>
          </cell>
          <cell r="C64">
            <v>3.952</v>
          </cell>
          <cell r="D64">
            <v>3.16</v>
          </cell>
          <cell r="E64">
            <v>0.89100000000000001</v>
          </cell>
          <cell r="F64">
            <v>2.637</v>
          </cell>
          <cell r="G64">
            <v>4.2490000000000006</v>
          </cell>
          <cell r="H64">
            <v>6.5439999999999996</v>
          </cell>
          <cell r="I64">
            <v>9.9379999999999988</v>
          </cell>
          <cell r="J64">
            <v>10.84</v>
          </cell>
          <cell r="K64">
            <v>11.634</v>
          </cell>
          <cell r="L64">
            <v>6.5740000000000007</v>
          </cell>
          <cell r="M64">
            <v>6.8810000000000002</v>
          </cell>
          <cell r="N64">
            <v>4.5469999999999997</v>
          </cell>
          <cell r="O64">
            <v>4.9990000000000006</v>
          </cell>
          <cell r="P64">
            <v>3.8330000000000002</v>
          </cell>
          <cell r="Q64">
            <v>3.589</v>
          </cell>
          <cell r="R64">
            <v>7.4559999999999995</v>
          </cell>
          <cell r="S64">
            <v>3.8450000000000002</v>
          </cell>
          <cell r="T64">
            <v>9.7590000000000003</v>
          </cell>
          <cell r="U64">
            <v>10.141999999999999</v>
          </cell>
          <cell r="V64">
            <v>7.5830000000000002</v>
          </cell>
          <cell r="W64">
            <v>6.3410000000000002</v>
          </cell>
          <cell r="X64">
            <v>6.4910000000000005</v>
          </cell>
          <cell r="Y64">
            <v>2.6360000000000001</v>
          </cell>
        </row>
      </sheetData>
      <sheetData sheetId="18">
        <row r="7">
          <cell r="B7">
            <v>98.02</v>
          </cell>
          <cell r="C7">
            <v>101.78</v>
          </cell>
          <cell r="D7">
            <v>93.94</v>
          </cell>
          <cell r="E7">
            <v>84.04</v>
          </cell>
          <cell r="F7">
            <v>80.88</v>
          </cell>
          <cell r="G7">
            <v>79.66</v>
          </cell>
          <cell r="H7">
            <v>52.68</v>
          </cell>
          <cell r="I7">
            <v>73.84</v>
          </cell>
          <cell r="J7">
            <v>65.81</v>
          </cell>
          <cell r="K7">
            <v>64.180000000000007</v>
          </cell>
          <cell r="L7">
            <v>69.010000000000005</v>
          </cell>
          <cell r="M7">
            <v>54.04</v>
          </cell>
          <cell r="N7">
            <v>52.97</v>
          </cell>
          <cell r="O7">
            <v>61.19</v>
          </cell>
          <cell r="P7">
            <v>58.83</v>
          </cell>
          <cell r="Q7">
            <v>79.760000000000005</v>
          </cell>
          <cell r="R7">
            <v>83.53</v>
          </cell>
          <cell r="S7">
            <v>78.33</v>
          </cell>
          <cell r="T7">
            <v>81.25</v>
          </cell>
          <cell r="U7">
            <v>81.53</v>
          </cell>
          <cell r="V7">
            <v>81.540000000000006</v>
          </cell>
          <cell r="W7">
            <v>81.540000000000006</v>
          </cell>
          <cell r="X7">
            <v>81.540000000000006</v>
          </cell>
          <cell r="Y7">
            <v>82.22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5.0039999999999996</v>
      </c>
      <c r="C4" s="18">
        <v>5.1419999999999995</v>
      </c>
      <c r="D4" s="18">
        <v>5.3599999999999994</v>
      </c>
      <c r="E4" s="18">
        <v>2.411</v>
      </c>
      <c r="F4" s="18">
        <v>4.0570000000000004</v>
      </c>
      <c r="G4" s="18">
        <v>5.7690000000000001</v>
      </c>
      <c r="H4" s="18">
        <v>8.4640000000000004</v>
      </c>
      <c r="I4" s="18">
        <v>13.128</v>
      </c>
      <c r="J4" s="18">
        <v>19.037999999999997</v>
      </c>
      <c r="K4" s="18">
        <v>19.521999999999998</v>
      </c>
      <c r="L4" s="18">
        <v>13.902000000000001</v>
      </c>
      <c r="M4" s="18">
        <v>13.519000000000002</v>
      </c>
      <c r="N4" s="18">
        <v>6.1869999999999994</v>
      </c>
      <c r="O4" s="18">
        <v>5.7789999999999999</v>
      </c>
      <c r="P4" s="18">
        <v>4.6130000000000004</v>
      </c>
      <c r="Q4" s="18">
        <v>7.25</v>
      </c>
      <c r="R4" s="18">
        <v>7.6859999999999999</v>
      </c>
      <c r="S4" s="18">
        <v>8.0630000000000006</v>
      </c>
      <c r="T4" s="18">
        <v>10.35</v>
      </c>
      <c r="U4" s="18">
        <v>12.977</v>
      </c>
      <c r="V4" s="18">
        <v>15.242000000000001</v>
      </c>
      <c r="W4" s="18">
        <v>14.973000000000001</v>
      </c>
      <c r="X4" s="18">
        <v>17.173999999999999</v>
      </c>
      <c r="Y4" s="18">
        <v>18.991000000000003</v>
      </c>
      <c r="Z4" s="19"/>
      <c r="AA4" s="20">
        <f>SUM(B4:Z4)</f>
        <v>244.601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98.02</v>
      </c>
      <c r="C7" s="28">
        <v>101.78</v>
      </c>
      <c r="D7" s="28">
        <v>93.94</v>
      </c>
      <c r="E7" s="28">
        <v>84.04</v>
      </c>
      <c r="F7" s="28">
        <v>80.88</v>
      </c>
      <c r="G7" s="28">
        <v>79.66</v>
      </c>
      <c r="H7" s="28">
        <v>52.68</v>
      </c>
      <c r="I7" s="28">
        <v>73.84</v>
      </c>
      <c r="J7" s="28">
        <v>65.81</v>
      </c>
      <c r="K7" s="28">
        <v>64.180000000000007</v>
      </c>
      <c r="L7" s="28">
        <v>69.010000000000005</v>
      </c>
      <c r="M7" s="28">
        <v>54.04</v>
      </c>
      <c r="N7" s="28">
        <v>52.97</v>
      </c>
      <c r="O7" s="28">
        <v>61.19</v>
      </c>
      <c r="P7" s="28">
        <v>58.83</v>
      </c>
      <c r="Q7" s="28">
        <v>79.760000000000005</v>
      </c>
      <c r="R7" s="28">
        <v>83.53</v>
      </c>
      <c r="S7" s="28">
        <v>78.33</v>
      </c>
      <c r="T7" s="28">
        <v>81.25</v>
      </c>
      <c r="U7" s="28">
        <v>81.53</v>
      </c>
      <c r="V7" s="28">
        <v>81.540000000000006</v>
      </c>
      <c r="W7" s="28">
        <v>81.540000000000006</v>
      </c>
      <c r="X7" s="28">
        <v>81.540000000000006</v>
      </c>
      <c r="Y7" s="28">
        <v>82.22</v>
      </c>
      <c r="Z7" s="29"/>
      <c r="AA7" s="30">
        <f>IF(SUM(GR_MAINLAND_MCP_SUM_SELL)&lt;&gt;0,AVERAGEIF(GR_MAINLAND_MCP_SUM_SELL,"&lt;&gt;"""),"")</f>
        <v>75.921250000000001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0.435</v>
      </c>
      <c r="D11" s="47">
        <v>0.84299999999999997</v>
      </c>
      <c r="E11" s="47">
        <v>1.0309999999999999</v>
      </c>
      <c r="F11" s="47">
        <v>2.5529999999999999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12.419</v>
      </c>
      <c r="V11" s="47">
        <v>13.698</v>
      </c>
      <c r="W11" s="47">
        <v>13.444000000000001</v>
      </c>
      <c r="X11" s="47">
        <v>15.66</v>
      </c>
      <c r="Y11" s="47">
        <v>17.484000000000002</v>
      </c>
      <c r="Z11" s="48"/>
      <c r="AA11" s="49">
        <f>SUM(B11:Z11)</f>
        <v>77.567000000000007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</v>
      </c>
      <c r="C13" s="52">
        <v>2</v>
      </c>
      <c r="D13" s="52">
        <v>2</v>
      </c>
      <c r="E13" s="52">
        <v>0.01</v>
      </c>
      <c r="F13" s="52">
        <v>1</v>
      </c>
      <c r="G13" s="52">
        <v>5.2939999999999996</v>
      </c>
      <c r="H13" s="52">
        <v>7.9729999999999999</v>
      </c>
      <c r="I13" s="52">
        <v>12.61</v>
      </c>
      <c r="J13" s="52">
        <v>18.509999999999998</v>
      </c>
      <c r="K13" s="52">
        <v>18.982999999999997</v>
      </c>
      <c r="L13" s="52">
        <v>13.347000000000001</v>
      </c>
      <c r="M13" s="52">
        <v>12.96</v>
      </c>
      <c r="N13" s="52">
        <v>5.6230000000000002</v>
      </c>
      <c r="O13" s="52">
        <v>5.2059999999999995</v>
      </c>
      <c r="P13" s="52">
        <v>4.0339999999999998</v>
      </c>
      <c r="Q13" s="52">
        <v>6.6110000000000007</v>
      </c>
      <c r="R13" s="52">
        <v>7.1140000000000008</v>
      </c>
      <c r="S13" s="52">
        <v>7.492</v>
      </c>
      <c r="T13" s="52">
        <v>9.7809999999999988</v>
      </c>
      <c r="U13" s="52"/>
      <c r="V13" s="52">
        <v>1</v>
      </c>
      <c r="W13" s="52">
        <v>1</v>
      </c>
      <c r="X13" s="52">
        <v>1</v>
      </c>
      <c r="Y13" s="52">
        <v>1</v>
      </c>
      <c r="Z13" s="53"/>
      <c r="AA13" s="54">
        <f>SUM(B13:Z13)</f>
        <v>146.54800000000003</v>
      </c>
    </row>
    <row r="14" spans="1:27" ht="30" customHeight="1" thickBot="1" x14ac:dyDescent="0.25">
      <c r="A14" s="55" t="s">
        <v>10</v>
      </c>
      <c r="B14" s="56">
        <f>IF(LEN(B$2)&gt;0,SUM(B10:B13),"")</f>
        <v>2</v>
      </c>
      <c r="C14" s="57">
        <f t="shared" ref="C14:Z14" si="0">IF(LEN(C$2)&gt;0,SUM(C10:C13),"")</f>
        <v>2.4350000000000001</v>
      </c>
      <c r="D14" s="57">
        <f t="shared" si="0"/>
        <v>2.843</v>
      </c>
      <c r="E14" s="57">
        <f t="shared" si="0"/>
        <v>1.0409999999999999</v>
      </c>
      <c r="F14" s="57">
        <f t="shared" si="0"/>
        <v>3.5529999999999999</v>
      </c>
      <c r="G14" s="57">
        <f t="shared" si="0"/>
        <v>5.2939999999999996</v>
      </c>
      <c r="H14" s="57">
        <f t="shared" si="0"/>
        <v>7.9729999999999999</v>
      </c>
      <c r="I14" s="57">
        <f t="shared" si="0"/>
        <v>12.61</v>
      </c>
      <c r="J14" s="57">
        <f t="shared" si="0"/>
        <v>18.509999999999998</v>
      </c>
      <c r="K14" s="57">
        <f t="shared" si="0"/>
        <v>18.982999999999997</v>
      </c>
      <c r="L14" s="57">
        <f t="shared" si="0"/>
        <v>13.347000000000001</v>
      </c>
      <c r="M14" s="57">
        <f t="shared" si="0"/>
        <v>12.96</v>
      </c>
      <c r="N14" s="57">
        <f t="shared" si="0"/>
        <v>5.6230000000000002</v>
      </c>
      <c r="O14" s="57">
        <f t="shared" si="0"/>
        <v>5.2059999999999995</v>
      </c>
      <c r="P14" s="57">
        <f t="shared" si="0"/>
        <v>4.0339999999999998</v>
      </c>
      <c r="Q14" s="57">
        <f t="shared" si="0"/>
        <v>6.6110000000000007</v>
      </c>
      <c r="R14" s="57">
        <f t="shared" si="0"/>
        <v>7.1140000000000008</v>
      </c>
      <c r="S14" s="57">
        <f t="shared" si="0"/>
        <v>7.492</v>
      </c>
      <c r="T14" s="57">
        <f t="shared" si="0"/>
        <v>9.7809999999999988</v>
      </c>
      <c r="U14" s="57">
        <f t="shared" si="0"/>
        <v>12.419</v>
      </c>
      <c r="V14" s="57">
        <f t="shared" si="0"/>
        <v>14.698</v>
      </c>
      <c r="W14" s="57">
        <f t="shared" si="0"/>
        <v>14.444000000000001</v>
      </c>
      <c r="X14" s="57">
        <f t="shared" si="0"/>
        <v>16.66</v>
      </c>
      <c r="Y14" s="57">
        <f t="shared" si="0"/>
        <v>18.484000000000002</v>
      </c>
      <c r="Z14" s="58" t="str">
        <f t="shared" si="0"/>
        <v/>
      </c>
      <c r="AA14" s="59">
        <f>SUM(AA9:AA13)</f>
        <v>224.11500000000004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0.54400000000000004</v>
      </c>
      <c r="C18" s="72">
        <v>0.53700000000000003</v>
      </c>
      <c r="D18" s="72">
        <v>0.52700000000000002</v>
      </c>
      <c r="E18" s="72">
        <v>0.52</v>
      </c>
      <c r="F18" s="72">
        <v>0.504</v>
      </c>
      <c r="G18" s="72">
        <v>0.47499999999999998</v>
      </c>
      <c r="H18" s="72">
        <v>0.49099999999999999</v>
      </c>
      <c r="I18" s="72">
        <v>0.51800000000000002</v>
      </c>
      <c r="J18" s="72">
        <v>0.52800000000000002</v>
      </c>
      <c r="K18" s="72">
        <v>0.53900000000000003</v>
      </c>
      <c r="L18" s="72">
        <v>0.55500000000000005</v>
      </c>
      <c r="M18" s="72">
        <v>0.55900000000000005</v>
      </c>
      <c r="N18" s="72">
        <v>0.56399999999999995</v>
      </c>
      <c r="O18" s="72">
        <v>0.57299999999999995</v>
      </c>
      <c r="P18" s="72">
        <v>0.57899999999999996</v>
      </c>
      <c r="Q18" s="72">
        <v>0.63900000000000001</v>
      </c>
      <c r="R18" s="72">
        <v>0.57199999999999995</v>
      </c>
      <c r="S18" s="72">
        <v>0.57099999999999995</v>
      </c>
      <c r="T18" s="72">
        <v>0.56899999999999995</v>
      </c>
      <c r="U18" s="72">
        <v>0.55800000000000005</v>
      </c>
      <c r="V18" s="72">
        <v>0.54400000000000004</v>
      </c>
      <c r="W18" s="72">
        <v>0.52900000000000003</v>
      </c>
      <c r="X18" s="72">
        <v>0.51400000000000001</v>
      </c>
      <c r="Y18" s="72">
        <v>0.50700000000000001</v>
      </c>
      <c r="Z18" s="73"/>
      <c r="AA18" s="74">
        <f>SUM(B18:Z18)</f>
        <v>13.015999999999996</v>
      </c>
    </row>
    <row r="19" spans="1:27" ht="24.95" customHeight="1" x14ac:dyDescent="0.2">
      <c r="A19" s="70" t="s">
        <v>14</v>
      </c>
      <c r="B19" s="75">
        <v>2.46</v>
      </c>
      <c r="C19" s="76">
        <v>2.17</v>
      </c>
      <c r="D19" s="76">
        <v>1.99</v>
      </c>
      <c r="E19" s="76">
        <v>0.85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7.47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3.004</v>
      </c>
      <c r="C22" s="83">
        <f t="shared" ref="C22:Z22" si="1">IF(LEN(C$2)&gt;0,SUM(C17:C21),"")</f>
        <v>2.7069999999999999</v>
      </c>
      <c r="D22" s="83">
        <f t="shared" si="1"/>
        <v>2.5169999999999999</v>
      </c>
      <c r="E22" s="83">
        <f t="shared" si="1"/>
        <v>1.37</v>
      </c>
      <c r="F22" s="83">
        <f t="shared" si="1"/>
        <v>0.504</v>
      </c>
      <c r="G22" s="83">
        <f t="shared" si="1"/>
        <v>0.47499999999999998</v>
      </c>
      <c r="H22" s="83">
        <f t="shared" si="1"/>
        <v>0.49099999999999999</v>
      </c>
      <c r="I22" s="83">
        <f t="shared" si="1"/>
        <v>0.51800000000000002</v>
      </c>
      <c r="J22" s="83">
        <f t="shared" si="1"/>
        <v>0.52800000000000002</v>
      </c>
      <c r="K22" s="83">
        <f t="shared" si="1"/>
        <v>0.53900000000000003</v>
      </c>
      <c r="L22" s="83">
        <f t="shared" si="1"/>
        <v>0.55500000000000005</v>
      </c>
      <c r="M22" s="83">
        <f t="shared" si="1"/>
        <v>0.55900000000000005</v>
      </c>
      <c r="N22" s="83">
        <f t="shared" si="1"/>
        <v>0.56399999999999995</v>
      </c>
      <c r="O22" s="83">
        <f t="shared" si="1"/>
        <v>0.57299999999999995</v>
      </c>
      <c r="P22" s="83">
        <f t="shared" si="1"/>
        <v>0.57899999999999996</v>
      </c>
      <c r="Q22" s="83">
        <f t="shared" si="1"/>
        <v>0.63900000000000001</v>
      </c>
      <c r="R22" s="83">
        <f t="shared" si="1"/>
        <v>0.57199999999999995</v>
      </c>
      <c r="S22" s="83">
        <f t="shared" si="1"/>
        <v>0.57099999999999995</v>
      </c>
      <c r="T22" s="83">
        <f t="shared" si="1"/>
        <v>0.56899999999999995</v>
      </c>
      <c r="U22" s="83">
        <f t="shared" si="1"/>
        <v>0.55800000000000005</v>
      </c>
      <c r="V22" s="83">
        <f t="shared" si="1"/>
        <v>0.54400000000000004</v>
      </c>
      <c r="W22" s="83">
        <f t="shared" si="1"/>
        <v>0.52900000000000003</v>
      </c>
      <c r="X22" s="83">
        <f t="shared" si="1"/>
        <v>0.51400000000000001</v>
      </c>
      <c r="Y22" s="83">
        <f t="shared" si="1"/>
        <v>0.50700000000000001</v>
      </c>
      <c r="Z22" s="84" t="str">
        <f t="shared" si="1"/>
        <v/>
      </c>
      <c r="AA22" s="85">
        <f>SUM(AA17:AA21)</f>
        <v>20.485999999999997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5.0039999999999996</v>
      </c>
      <c r="C26" s="72">
        <v>5.1420000000000003</v>
      </c>
      <c r="D26" s="72">
        <v>5.36</v>
      </c>
      <c r="E26" s="72">
        <v>2.411</v>
      </c>
      <c r="F26" s="72">
        <v>4.0570000000000004</v>
      </c>
      <c r="G26" s="72">
        <v>5.7690000000000001</v>
      </c>
      <c r="H26" s="72">
        <v>8.4640000000000004</v>
      </c>
      <c r="I26" s="72">
        <v>13.128</v>
      </c>
      <c r="J26" s="72">
        <v>19.038</v>
      </c>
      <c r="K26" s="72">
        <v>19.521999999999998</v>
      </c>
      <c r="L26" s="72">
        <v>13.901999999999999</v>
      </c>
      <c r="M26" s="72">
        <v>13.519</v>
      </c>
      <c r="N26" s="72">
        <v>6.1870000000000003</v>
      </c>
      <c r="O26" s="72">
        <v>5.7789999999999999</v>
      </c>
      <c r="P26" s="72">
        <v>4.6130000000000004</v>
      </c>
      <c r="Q26" s="72">
        <v>7.25</v>
      </c>
      <c r="R26" s="72">
        <v>7.6859999999999999</v>
      </c>
      <c r="S26" s="72">
        <v>8.0630000000000006</v>
      </c>
      <c r="T26" s="72">
        <v>10.35</v>
      </c>
      <c r="U26" s="72">
        <v>12.977</v>
      </c>
      <c r="V26" s="72">
        <v>15.242000000000001</v>
      </c>
      <c r="W26" s="72">
        <v>14.973000000000001</v>
      </c>
      <c r="X26" s="72">
        <v>17.173999999999999</v>
      </c>
      <c r="Y26" s="72">
        <v>18.991</v>
      </c>
      <c r="Z26" s="73"/>
      <c r="AA26" s="74">
        <f>SUM(B26:Z26)</f>
        <v>244.601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5.0039999999999996</v>
      </c>
      <c r="C28" s="57">
        <f t="shared" ref="C28:Z28" si="2">IF(LEN(C$2)&gt;0,SUM(C25:C27),"")</f>
        <v>5.1420000000000003</v>
      </c>
      <c r="D28" s="57">
        <f t="shared" si="2"/>
        <v>5.36</v>
      </c>
      <c r="E28" s="57">
        <f t="shared" si="2"/>
        <v>2.411</v>
      </c>
      <c r="F28" s="57">
        <f t="shared" si="2"/>
        <v>4.0570000000000004</v>
      </c>
      <c r="G28" s="57">
        <f t="shared" si="2"/>
        <v>5.7690000000000001</v>
      </c>
      <c r="H28" s="57">
        <f t="shared" si="2"/>
        <v>8.4640000000000004</v>
      </c>
      <c r="I28" s="57">
        <f t="shared" si="2"/>
        <v>13.128</v>
      </c>
      <c r="J28" s="57">
        <f t="shared" si="2"/>
        <v>19.038</v>
      </c>
      <c r="K28" s="57">
        <f t="shared" si="2"/>
        <v>19.521999999999998</v>
      </c>
      <c r="L28" s="57">
        <f t="shared" si="2"/>
        <v>13.901999999999999</v>
      </c>
      <c r="M28" s="57">
        <f t="shared" si="2"/>
        <v>13.519</v>
      </c>
      <c r="N28" s="57">
        <f t="shared" si="2"/>
        <v>6.1870000000000003</v>
      </c>
      <c r="O28" s="57">
        <f t="shared" si="2"/>
        <v>5.7789999999999999</v>
      </c>
      <c r="P28" s="57">
        <f t="shared" si="2"/>
        <v>4.6130000000000004</v>
      </c>
      <c r="Q28" s="57">
        <f t="shared" si="2"/>
        <v>7.25</v>
      </c>
      <c r="R28" s="57">
        <f t="shared" si="2"/>
        <v>7.6859999999999999</v>
      </c>
      <c r="S28" s="57">
        <f t="shared" si="2"/>
        <v>8.0630000000000006</v>
      </c>
      <c r="T28" s="57">
        <f t="shared" si="2"/>
        <v>10.35</v>
      </c>
      <c r="U28" s="57">
        <f t="shared" si="2"/>
        <v>12.977</v>
      </c>
      <c r="V28" s="57">
        <f t="shared" si="2"/>
        <v>15.242000000000001</v>
      </c>
      <c r="W28" s="57">
        <f t="shared" si="2"/>
        <v>14.973000000000001</v>
      </c>
      <c r="X28" s="57">
        <f t="shared" si="2"/>
        <v>17.173999999999999</v>
      </c>
      <c r="Y28" s="57">
        <f t="shared" si="2"/>
        <v>18.991</v>
      </c>
      <c r="Z28" s="58" t="str">
        <f t="shared" si="2"/>
        <v/>
      </c>
      <c r="AA28" s="59">
        <f>SUM(AA25:AA27)</f>
        <v>244.601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5.0039999999999996</v>
      </c>
      <c r="C47" s="83">
        <f t="shared" ref="C47:Z47" si="8">IF(LEN(C$2)&gt;0,C14+C22+C36,"")</f>
        <v>5.1419999999999995</v>
      </c>
      <c r="D47" s="83">
        <f t="shared" si="8"/>
        <v>5.3599999999999994</v>
      </c>
      <c r="E47" s="83">
        <f t="shared" si="8"/>
        <v>2.411</v>
      </c>
      <c r="F47" s="83">
        <f t="shared" si="8"/>
        <v>4.0570000000000004</v>
      </c>
      <c r="G47" s="83">
        <f t="shared" si="8"/>
        <v>5.7689999999999992</v>
      </c>
      <c r="H47" s="83">
        <f t="shared" si="8"/>
        <v>8.4640000000000004</v>
      </c>
      <c r="I47" s="83">
        <f t="shared" si="8"/>
        <v>13.128</v>
      </c>
      <c r="J47" s="83">
        <f t="shared" si="8"/>
        <v>19.037999999999997</v>
      </c>
      <c r="K47" s="83">
        <f t="shared" si="8"/>
        <v>19.521999999999998</v>
      </c>
      <c r="L47" s="83">
        <f t="shared" si="8"/>
        <v>13.902000000000001</v>
      </c>
      <c r="M47" s="83">
        <f t="shared" si="8"/>
        <v>13.519</v>
      </c>
      <c r="N47" s="83">
        <f t="shared" si="8"/>
        <v>6.1870000000000003</v>
      </c>
      <c r="O47" s="83">
        <f t="shared" si="8"/>
        <v>5.7789999999999999</v>
      </c>
      <c r="P47" s="83">
        <f t="shared" si="8"/>
        <v>4.6129999999999995</v>
      </c>
      <c r="Q47" s="83">
        <f t="shared" si="8"/>
        <v>7.2500000000000009</v>
      </c>
      <c r="R47" s="83">
        <f t="shared" si="8"/>
        <v>7.6860000000000008</v>
      </c>
      <c r="S47" s="83">
        <f t="shared" si="8"/>
        <v>8.0630000000000006</v>
      </c>
      <c r="T47" s="83">
        <f t="shared" si="8"/>
        <v>10.349999999999998</v>
      </c>
      <c r="U47" s="83">
        <f t="shared" si="8"/>
        <v>12.977</v>
      </c>
      <c r="V47" s="83">
        <f t="shared" si="8"/>
        <v>15.242000000000001</v>
      </c>
      <c r="W47" s="83">
        <f t="shared" si="8"/>
        <v>14.973000000000001</v>
      </c>
      <c r="X47" s="83">
        <f t="shared" si="8"/>
        <v>17.173999999999999</v>
      </c>
      <c r="Y47" s="83">
        <f t="shared" si="8"/>
        <v>18.991000000000003</v>
      </c>
      <c r="Z47" s="84" t="str">
        <f t="shared" si="8"/>
        <v/>
      </c>
      <c r="AA47" s="100">
        <f>SUM(B47:Z47)</f>
        <v>244.601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5.0040000000000004</v>
      </c>
      <c r="C4" s="18">
        <v>5.1419999999999995</v>
      </c>
      <c r="D4" s="18">
        <v>5.36</v>
      </c>
      <c r="E4" s="18">
        <v>2.411</v>
      </c>
      <c r="F4" s="18">
        <v>4.0570000000000004</v>
      </c>
      <c r="G4" s="18">
        <v>5.769000000000001</v>
      </c>
      <c r="H4" s="18">
        <v>8.4639999999999986</v>
      </c>
      <c r="I4" s="18">
        <v>13.128000000000002</v>
      </c>
      <c r="J4" s="18">
        <v>19.037999999999997</v>
      </c>
      <c r="K4" s="18">
        <v>19.521999999999998</v>
      </c>
      <c r="L4" s="18">
        <v>13.901999999999997</v>
      </c>
      <c r="M4" s="18">
        <v>13.519000000000002</v>
      </c>
      <c r="N4" s="18">
        <v>6.1869999999999994</v>
      </c>
      <c r="O4" s="18">
        <v>5.7789999999999999</v>
      </c>
      <c r="P4" s="18">
        <v>4.6129999999999995</v>
      </c>
      <c r="Q4" s="18">
        <v>7.25</v>
      </c>
      <c r="R4" s="18">
        <v>7.6859999999999991</v>
      </c>
      <c r="S4" s="18">
        <v>8.0630000000000006</v>
      </c>
      <c r="T4" s="18">
        <v>10.35</v>
      </c>
      <c r="U4" s="18">
        <v>12.977</v>
      </c>
      <c r="V4" s="18">
        <v>15.241999999999999</v>
      </c>
      <c r="W4" s="18">
        <v>14.972999999999999</v>
      </c>
      <c r="X4" s="18">
        <v>17.173999999999999</v>
      </c>
      <c r="Y4" s="18">
        <v>18.991</v>
      </c>
      <c r="Z4" s="19"/>
      <c r="AA4" s="20">
        <f>SUM(B4:Z4)</f>
        <v>244.601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98.02</v>
      </c>
      <c r="C7" s="28">
        <v>101.78</v>
      </c>
      <c r="D7" s="28">
        <v>93.94</v>
      </c>
      <c r="E7" s="28">
        <v>84.04</v>
      </c>
      <c r="F7" s="28">
        <v>80.88</v>
      </c>
      <c r="G7" s="28">
        <v>79.66</v>
      </c>
      <c r="H7" s="28">
        <v>52.68</v>
      </c>
      <c r="I7" s="28">
        <v>73.84</v>
      </c>
      <c r="J7" s="28">
        <v>65.81</v>
      </c>
      <c r="K7" s="28">
        <v>64.180000000000007</v>
      </c>
      <c r="L7" s="28">
        <v>69.010000000000005</v>
      </c>
      <c r="M7" s="28">
        <v>54.04</v>
      </c>
      <c r="N7" s="28">
        <v>52.97</v>
      </c>
      <c r="O7" s="28">
        <v>61.19</v>
      </c>
      <c r="P7" s="28">
        <v>58.83</v>
      </c>
      <c r="Q7" s="28">
        <v>79.760000000000005</v>
      </c>
      <c r="R7" s="28">
        <v>83.53</v>
      </c>
      <c r="S7" s="28">
        <v>78.33</v>
      </c>
      <c r="T7" s="28">
        <v>81.25</v>
      </c>
      <c r="U7" s="28">
        <v>81.53</v>
      </c>
      <c r="V7" s="28">
        <v>81.540000000000006</v>
      </c>
      <c r="W7" s="28">
        <v>81.540000000000006</v>
      </c>
      <c r="X7" s="28">
        <v>81.540000000000006</v>
      </c>
      <c r="Y7" s="28">
        <v>82.22</v>
      </c>
      <c r="Z7" s="29"/>
      <c r="AA7" s="30">
        <v>75.921250000000001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0.46600000000000003</v>
      </c>
      <c r="C13" s="52"/>
      <c r="D13" s="52">
        <v>0.96</v>
      </c>
      <c r="E13" s="52"/>
      <c r="F13" s="52"/>
      <c r="G13" s="52"/>
      <c r="H13" s="52">
        <v>0.01</v>
      </c>
      <c r="I13" s="52">
        <v>0.01</v>
      </c>
      <c r="J13" s="52">
        <v>0.01</v>
      </c>
      <c r="K13" s="52">
        <v>0.01</v>
      </c>
      <c r="L13" s="52">
        <v>0.01</v>
      </c>
      <c r="M13" s="52">
        <v>0.01</v>
      </c>
      <c r="N13" s="52">
        <v>0.01</v>
      </c>
      <c r="O13" s="52">
        <v>0.01</v>
      </c>
      <c r="P13" s="52">
        <v>0.01</v>
      </c>
      <c r="Q13" s="52">
        <v>3.661</v>
      </c>
      <c r="R13" s="52">
        <v>0.01</v>
      </c>
      <c r="S13" s="52">
        <v>3.9080000000000004</v>
      </c>
      <c r="T13" s="52">
        <v>0.17100000000000001</v>
      </c>
      <c r="U13" s="52">
        <v>2.4450000000000003</v>
      </c>
      <c r="V13" s="52">
        <v>7.149</v>
      </c>
      <c r="W13" s="52">
        <v>8.5220000000000002</v>
      </c>
      <c r="X13" s="52">
        <v>10.313000000000001</v>
      </c>
      <c r="Y13" s="52">
        <v>15.994999999999999</v>
      </c>
      <c r="Z13" s="53"/>
      <c r="AA13" s="54">
        <f>SUM(B13:Z13)</f>
        <v>53.69</v>
      </c>
    </row>
    <row r="14" spans="1:27" ht="30" customHeight="1" thickBot="1" x14ac:dyDescent="0.25">
      <c r="A14" s="55" t="s">
        <v>10</v>
      </c>
      <c r="B14" s="56">
        <f>IF(LEN(B$2)&gt;0,SUM(B10:B13),"")</f>
        <v>0.46600000000000003</v>
      </c>
      <c r="C14" s="57">
        <f t="shared" ref="C14:Z14" si="0">IF(LEN(C$2)&gt;0,SUM(C10:C13),"")</f>
        <v>0</v>
      </c>
      <c r="D14" s="57">
        <f t="shared" si="0"/>
        <v>0.96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0.01</v>
      </c>
      <c r="I14" s="57">
        <f t="shared" si="0"/>
        <v>0.01</v>
      </c>
      <c r="J14" s="57">
        <f t="shared" si="0"/>
        <v>0.01</v>
      </c>
      <c r="K14" s="57">
        <f t="shared" si="0"/>
        <v>0.01</v>
      </c>
      <c r="L14" s="57">
        <f t="shared" si="0"/>
        <v>0.01</v>
      </c>
      <c r="M14" s="57">
        <f t="shared" si="0"/>
        <v>0.01</v>
      </c>
      <c r="N14" s="57">
        <f t="shared" si="0"/>
        <v>0.01</v>
      </c>
      <c r="O14" s="57">
        <f t="shared" si="0"/>
        <v>0.01</v>
      </c>
      <c r="P14" s="57">
        <f t="shared" si="0"/>
        <v>0.01</v>
      </c>
      <c r="Q14" s="57">
        <f t="shared" si="0"/>
        <v>3.661</v>
      </c>
      <c r="R14" s="57">
        <f t="shared" si="0"/>
        <v>0.01</v>
      </c>
      <c r="S14" s="57">
        <f t="shared" si="0"/>
        <v>3.9080000000000004</v>
      </c>
      <c r="T14" s="57">
        <f t="shared" si="0"/>
        <v>0.17100000000000001</v>
      </c>
      <c r="U14" s="57">
        <f t="shared" si="0"/>
        <v>2.4450000000000003</v>
      </c>
      <c r="V14" s="57">
        <f t="shared" si="0"/>
        <v>7.149</v>
      </c>
      <c r="W14" s="57">
        <f t="shared" si="0"/>
        <v>8.5220000000000002</v>
      </c>
      <c r="X14" s="57">
        <f t="shared" si="0"/>
        <v>10.313000000000001</v>
      </c>
      <c r="Y14" s="57">
        <f t="shared" si="0"/>
        <v>15.994999999999999</v>
      </c>
      <c r="Z14" s="58" t="str">
        <f t="shared" si="0"/>
        <v/>
      </c>
      <c r="AA14" s="59">
        <f>SUM(AA9:AA13)</f>
        <v>53.69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1.61</v>
      </c>
      <c r="C18" s="72">
        <v>1.19</v>
      </c>
      <c r="D18" s="72">
        <v>1.24</v>
      </c>
      <c r="E18" s="72">
        <v>1.52</v>
      </c>
      <c r="F18" s="72">
        <v>1.42</v>
      </c>
      <c r="G18" s="72">
        <v>1.52</v>
      </c>
      <c r="H18" s="72">
        <v>1.91</v>
      </c>
      <c r="I18" s="72">
        <v>3.18</v>
      </c>
      <c r="J18" s="72">
        <v>8.1880000000000006</v>
      </c>
      <c r="K18" s="72">
        <v>7.8780000000000001</v>
      </c>
      <c r="L18" s="72">
        <v>7.3179999999999996</v>
      </c>
      <c r="M18" s="72">
        <v>6.6280000000000001</v>
      </c>
      <c r="N18" s="72">
        <v>1.63</v>
      </c>
      <c r="O18" s="72">
        <v>0.77</v>
      </c>
      <c r="P18" s="72">
        <v>0.77</v>
      </c>
      <c r="Q18" s="72"/>
      <c r="R18" s="72">
        <v>0.22</v>
      </c>
      <c r="S18" s="72">
        <v>0.31</v>
      </c>
      <c r="T18" s="72">
        <v>0.42</v>
      </c>
      <c r="U18" s="72">
        <v>0.39</v>
      </c>
      <c r="V18" s="72">
        <v>0.51</v>
      </c>
      <c r="W18" s="72">
        <v>0.11</v>
      </c>
      <c r="X18" s="72">
        <v>0.37</v>
      </c>
      <c r="Y18" s="72">
        <v>0.36</v>
      </c>
      <c r="Z18" s="73"/>
      <c r="AA18" s="74">
        <f>SUM(B18:Z18)</f>
        <v>49.462000000000003</v>
      </c>
    </row>
    <row r="19" spans="1:27" ht="24.95" customHeight="1" x14ac:dyDescent="0.2">
      <c r="A19" s="70" t="s">
        <v>14</v>
      </c>
      <c r="B19" s="75">
        <v>2.9279999999999999</v>
      </c>
      <c r="C19" s="76">
        <v>3.952</v>
      </c>
      <c r="D19" s="76">
        <v>3.16</v>
      </c>
      <c r="E19" s="76">
        <v>0.89100000000000001</v>
      </c>
      <c r="F19" s="76">
        <v>2.637</v>
      </c>
      <c r="G19" s="76">
        <v>4.2490000000000006</v>
      </c>
      <c r="H19" s="76">
        <v>6.5439999999999996</v>
      </c>
      <c r="I19" s="76">
        <v>9.9379999999999988</v>
      </c>
      <c r="J19" s="76">
        <v>10.84</v>
      </c>
      <c r="K19" s="76">
        <v>11.634</v>
      </c>
      <c r="L19" s="76">
        <v>6.5740000000000007</v>
      </c>
      <c r="M19" s="76">
        <v>6.8810000000000002</v>
      </c>
      <c r="N19" s="76">
        <v>4.5469999999999997</v>
      </c>
      <c r="O19" s="76">
        <v>4.9990000000000006</v>
      </c>
      <c r="P19" s="76">
        <v>3.8330000000000002</v>
      </c>
      <c r="Q19" s="76">
        <v>3.589</v>
      </c>
      <c r="R19" s="76">
        <v>7.4559999999999995</v>
      </c>
      <c r="S19" s="76">
        <v>3.8450000000000002</v>
      </c>
      <c r="T19" s="76">
        <v>9.7590000000000003</v>
      </c>
      <c r="U19" s="76">
        <v>10.141999999999999</v>
      </c>
      <c r="V19" s="76">
        <v>7.5830000000000002</v>
      </c>
      <c r="W19" s="76">
        <v>6.3410000000000002</v>
      </c>
      <c r="X19" s="76">
        <v>6.4910000000000005</v>
      </c>
      <c r="Y19" s="76">
        <v>2.6360000000000001</v>
      </c>
      <c r="Z19" s="73"/>
      <c r="AA19" s="74">
        <f>SUM(B19:Z19)</f>
        <v>141.44899999999998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4.5380000000000003</v>
      </c>
      <c r="C22" s="83">
        <f t="shared" si="1"/>
        <v>5.1419999999999995</v>
      </c>
      <c r="D22" s="83">
        <f t="shared" si="1"/>
        <v>4.4000000000000004</v>
      </c>
      <c r="E22" s="83">
        <f t="shared" si="1"/>
        <v>2.411</v>
      </c>
      <c r="F22" s="83">
        <f t="shared" si="1"/>
        <v>4.0570000000000004</v>
      </c>
      <c r="G22" s="83">
        <f t="shared" si="1"/>
        <v>5.7690000000000001</v>
      </c>
      <c r="H22" s="83">
        <f t="shared" si="1"/>
        <v>8.4539999999999988</v>
      </c>
      <c r="I22" s="83">
        <f t="shared" si="1"/>
        <v>13.117999999999999</v>
      </c>
      <c r="J22" s="83">
        <f t="shared" si="1"/>
        <v>19.027999999999999</v>
      </c>
      <c r="K22" s="83">
        <f t="shared" si="1"/>
        <v>19.512</v>
      </c>
      <c r="L22" s="83">
        <f t="shared" si="1"/>
        <v>13.891999999999999</v>
      </c>
      <c r="M22" s="83">
        <f t="shared" si="1"/>
        <v>13.509</v>
      </c>
      <c r="N22" s="83">
        <f t="shared" si="1"/>
        <v>6.1769999999999996</v>
      </c>
      <c r="O22" s="83">
        <f t="shared" si="1"/>
        <v>5.7690000000000001</v>
      </c>
      <c r="P22" s="83">
        <f t="shared" si="1"/>
        <v>4.6029999999999998</v>
      </c>
      <c r="Q22" s="83">
        <f t="shared" si="1"/>
        <v>3.589</v>
      </c>
      <c r="R22" s="83">
        <f t="shared" si="1"/>
        <v>7.6759999999999993</v>
      </c>
      <c r="S22" s="83">
        <f t="shared" si="1"/>
        <v>4.1550000000000002</v>
      </c>
      <c r="T22" s="83">
        <f t="shared" si="1"/>
        <v>10.179</v>
      </c>
      <c r="U22" s="83">
        <f t="shared" si="1"/>
        <v>10.532</v>
      </c>
      <c r="V22" s="83">
        <f t="shared" si="1"/>
        <v>8.093</v>
      </c>
      <c r="W22" s="83">
        <f t="shared" si="1"/>
        <v>6.4510000000000005</v>
      </c>
      <c r="X22" s="83">
        <f t="shared" si="1"/>
        <v>6.8610000000000007</v>
      </c>
      <c r="Y22" s="83">
        <f t="shared" si="1"/>
        <v>2.996</v>
      </c>
      <c r="Z22" s="84">
        <f t="shared" si="1"/>
        <v>0</v>
      </c>
      <c r="AA22" s="85">
        <f t="shared" si="1"/>
        <v>190.911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5.0039999999999996</v>
      </c>
      <c r="C26" s="72">
        <v>5.1420000000000003</v>
      </c>
      <c r="D26" s="72">
        <v>5.36</v>
      </c>
      <c r="E26" s="72">
        <v>2.411</v>
      </c>
      <c r="F26" s="72">
        <v>4.0570000000000004</v>
      </c>
      <c r="G26" s="72">
        <v>5.7690000000000001</v>
      </c>
      <c r="H26" s="72">
        <v>8.4640000000000004</v>
      </c>
      <c r="I26" s="72">
        <v>13.128</v>
      </c>
      <c r="J26" s="72">
        <v>19.038</v>
      </c>
      <c r="K26" s="72">
        <v>19.521999999999998</v>
      </c>
      <c r="L26" s="72">
        <v>13.901999999999999</v>
      </c>
      <c r="M26" s="72">
        <v>13.519</v>
      </c>
      <c r="N26" s="72">
        <v>6.1870000000000003</v>
      </c>
      <c r="O26" s="72">
        <v>5.7789999999999999</v>
      </c>
      <c r="P26" s="72">
        <v>4.6130000000000004</v>
      </c>
      <c r="Q26" s="72">
        <v>7.25</v>
      </c>
      <c r="R26" s="72">
        <v>7.6859999999999999</v>
      </c>
      <c r="S26" s="72">
        <v>8.0630000000000006</v>
      </c>
      <c r="T26" s="72">
        <v>10.35</v>
      </c>
      <c r="U26" s="72">
        <v>12.977</v>
      </c>
      <c r="V26" s="72">
        <v>15.242000000000001</v>
      </c>
      <c r="W26" s="72">
        <v>14.973000000000001</v>
      </c>
      <c r="X26" s="72">
        <v>17.173999999999999</v>
      </c>
      <c r="Y26" s="72">
        <v>18.991</v>
      </c>
      <c r="Z26" s="73"/>
      <c r="AA26" s="74">
        <f>SUM(B26:Z26)</f>
        <v>244.601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5.0039999999999996</v>
      </c>
      <c r="C28" s="57">
        <f t="shared" si="2"/>
        <v>5.1420000000000003</v>
      </c>
      <c r="D28" s="57">
        <f t="shared" si="2"/>
        <v>5.36</v>
      </c>
      <c r="E28" s="57">
        <f t="shared" si="2"/>
        <v>2.411</v>
      </c>
      <c r="F28" s="57">
        <f t="shared" si="2"/>
        <v>4.0570000000000004</v>
      </c>
      <c r="G28" s="57">
        <f t="shared" si="2"/>
        <v>5.7690000000000001</v>
      </c>
      <c r="H28" s="57">
        <f t="shared" si="2"/>
        <v>8.4640000000000004</v>
      </c>
      <c r="I28" s="57">
        <f t="shared" si="2"/>
        <v>13.128</v>
      </c>
      <c r="J28" s="57">
        <f t="shared" si="2"/>
        <v>19.038</v>
      </c>
      <c r="K28" s="57">
        <f t="shared" si="2"/>
        <v>19.521999999999998</v>
      </c>
      <c r="L28" s="57">
        <f t="shared" si="2"/>
        <v>13.901999999999999</v>
      </c>
      <c r="M28" s="57">
        <f t="shared" si="2"/>
        <v>13.519</v>
      </c>
      <c r="N28" s="57">
        <f t="shared" si="2"/>
        <v>6.1870000000000003</v>
      </c>
      <c r="O28" s="57">
        <f t="shared" si="2"/>
        <v>5.7789999999999999</v>
      </c>
      <c r="P28" s="57">
        <f t="shared" si="2"/>
        <v>4.6130000000000004</v>
      </c>
      <c r="Q28" s="57">
        <f t="shared" si="2"/>
        <v>7.25</v>
      </c>
      <c r="R28" s="57">
        <f t="shared" si="2"/>
        <v>7.6859999999999999</v>
      </c>
      <c r="S28" s="57">
        <f t="shared" si="2"/>
        <v>8.0630000000000006</v>
      </c>
      <c r="T28" s="57">
        <f t="shared" si="2"/>
        <v>10.35</v>
      </c>
      <c r="U28" s="57">
        <f t="shared" si="2"/>
        <v>12.977</v>
      </c>
      <c r="V28" s="57">
        <f t="shared" si="2"/>
        <v>15.242000000000001</v>
      </c>
      <c r="W28" s="57">
        <f t="shared" si="2"/>
        <v>14.973000000000001</v>
      </c>
      <c r="X28" s="57">
        <f t="shared" si="2"/>
        <v>17.173999999999999</v>
      </c>
      <c r="Y28" s="57">
        <f t="shared" si="2"/>
        <v>18.991</v>
      </c>
      <c r="Z28" s="58">
        <f t="shared" si="2"/>
        <v>0</v>
      </c>
      <c r="AA28" s="59">
        <f t="shared" si="2"/>
        <v>244.601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5.0040000000000004</v>
      </c>
      <c r="C47" s="83">
        <f t="shared" ref="C47:Z47" si="8">SUM(C10:C13)+C22+C36</f>
        <v>5.1419999999999995</v>
      </c>
      <c r="D47" s="83">
        <f t="shared" si="8"/>
        <v>5.36</v>
      </c>
      <c r="E47" s="83">
        <f t="shared" si="8"/>
        <v>2.411</v>
      </c>
      <c r="F47" s="83">
        <f t="shared" si="8"/>
        <v>4.0570000000000004</v>
      </c>
      <c r="G47" s="83">
        <f t="shared" si="8"/>
        <v>5.7690000000000001</v>
      </c>
      <c r="H47" s="83">
        <f t="shared" si="8"/>
        <v>8.4639999999999986</v>
      </c>
      <c r="I47" s="83">
        <f t="shared" si="8"/>
        <v>13.127999999999998</v>
      </c>
      <c r="J47" s="83">
        <f t="shared" si="8"/>
        <v>19.038</v>
      </c>
      <c r="K47" s="83">
        <f t="shared" si="8"/>
        <v>19.522000000000002</v>
      </c>
      <c r="L47" s="83">
        <f t="shared" si="8"/>
        <v>13.901999999999999</v>
      </c>
      <c r="M47" s="83">
        <f t="shared" si="8"/>
        <v>13.519</v>
      </c>
      <c r="N47" s="83">
        <f t="shared" si="8"/>
        <v>6.1869999999999994</v>
      </c>
      <c r="O47" s="83">
        <f t="shared" si="8"/>
        <v>5.7789999999999999</v>
      </c>
      <c r="P47" s="83">
        <f t="shared" si="8"/>
        <v>4.6129999999999995</v>
      </c>
      <c r="Q47" s="83">
        <f t="shared" si="8"/>
        <v>7.25</v>
      </c>
      <c r="R47" s="83">
        <f t="shared" si="8"/>
        <v>7.6859999999999991</v>
      </c>
      <c r="S47" s="83">
        <f t="shared" si="8"/>
        <v>8.0630000000000006</v>
      </c>
      <c r="T47" s="83">
        <f t="shared" si="8"/>
        <v>10.35</v>
      </c>
      <c r="U47" s="83">
        <f t="shared" si="8"/>
        <v>12.977</v>
      </c>
      <c r="V47" s="83">
        <f t="shared" si="8"/>
        <v>15.242000000000001</v>
      </c>
      <c r="W47" s="83">
        <f t="shared" si="8"/>
        <v>14.973000000000001</v>
      </c>
      <c r="X47" s="83">
        <f t="shared" si="8"/>
        <v>17.173999999999999</v>
      </c>
      <c r="Y47" s="83">
        <f t="shared" si="8"/>
        <v>18.991</v>
      </c>
      <c r="Z47" s="84">
        <f t="shared" si="8"/>
        <v>0</v>
      </c>
      <c r="AA47" s="100">
        <f>SUM(B47:Z47)</f>
        <v>244.601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2021-07-24T20:22:47Z</dcterms:created>
  <dcterms:modified xsi:type="dcterms:W3CDTF">2021-07-24T20:22:47Z</dcterms:modified>
</cp:coreProperties>
</file>