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[1]SPOT_Orders_OverView_01!$A$20:$A$34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<sst xmlns="http://schemas.openxmlformats.org/spreadsheetml/2006/main" count="110" uniqueCount="49">
  <si>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23/07/2021 23:15:41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</si>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</sst>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">
                  <c:v>0.66</c:v>
                </c:pt>
                <c:pt idx="3">
                  <c:v>3.4729999999999999</c:v>
                </c:pt>
                <c:pt idx="10">
                  <c:v>5.2709999999999999</c:v>
                </c:pt>
                <c:pt idx="11">
                  <c:v>3.831</c:v>
                </c:pt>
                <c:pt idx="12">
                  <c:v>1.4970000000000001</c:v>
                </c:pt>
                <c:pt idx="15">
                  <c:v>7.266</c:v>
                </c:pt>
                <c:pt idx="16">
                  <c:v>5.3659999999999997</c:v>
                </c:pt>
                <c:pt idx="17">
                  <c:v>5.4119999999999999</c:v>
                </c:pt>
                <c:pt idx="18">
                  <c:v>5.27</c:v>
                </c:pt>
                <c:pt idx="23">
                  <c:v>1.4550000000000001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3.74</c:v>
                </c:pt>
                <c:pt idx="1">
                  <c:v>3.5209999999999999</c:v>
                </c:pt>
                <c:pt idx="2">
                  <c:v>6.2119999999999997</c:v>
                </c:pt>
                <c:pt idx="3">
                  <c:v>3.84</c:v>
                </c:pt>
                <c:pt idx="4">
                  <c:v>7.8580000000000005</c:v>
                </c:pt>
                <c:pt idx="5">
                  <c:v>10.965</c:v>
                </c:pt>
                <c:pt idx="6">
                  <c:v>10.698</c:v>
                </c:pt>
                <c:pt idx="7">
                  <c:v>13.041</c:v>
                </c:pt>
                <c:pt idx="8">
                  <c:v>12.679</c:v>
                </c:pt>
                <c:pt idx="9">
                  <c:v>15.754000000000001</c:v>
                </c:pt>
                <c:pt idx="10">
                  <c:v>24.437000000000001</c:v>
                </c:pt>
                <c:pt idx="11">
                  <c:v>16.829999999999998</c:v>
                </c:pt>
                <c:pt idx="12">
                  <c:v>16.388000000000002</c:v>
                </c:pt>
                <c:pt idx="13">
                  <c:v>7.944</c:v>
                </c:pt>
                <c:pt idx="14">
                  <c:v>7.9930000000000003</c:v>
                </c:pt>
                <c:pt idx="15">
                  <c:v>9.7750000000000004</c:v>
                </c:pt>
                <c:pt idx="16">
                  <c:v>12.522</c:v>
                </c:pt>
                <c:pt idx="17">
                  <c:v>6.0789999999999997</c:v>
                </c:pt>
                <c:pt idx="18">
                  <c:v>0.221</c:v>
                </c:pt>
                <c:pt idx="19">
                  <c:v>4.7390000000000008</c:v>
                </c:pt>
                <c:pt idx="20">
                  <c:v>4.4529999999999994</c:v>
                </c:pt>
                <c:pt idx="21">
                  <c:v>4.3040000000000003</c:v>
                </c:pt>
                <c:pt idx="22">
                  <c:v>4.625</c:v>
                </c:pt>
                <c:pt idx="23">
                  <c:v>3.5070000000000001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8175216"/>
        <c:axId val="4181756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11.35</c:v>
                </c:pt>
                <c:pt idx="1">
                  <c:v>7.4809999999999999</c:v>
                </c:pt>
                <c:pt idx="2">
                  <c:v>7.242</c:v>
                </c:pt>
                <c:pt idx="3">
                  <c:v>7.7430000000000003</c:v>
                </c:pt>
                <c:pt idx="4">
                  <c:v>7.8580000000000005</c:v>
                </c:pt>
                <c:pt idx="5">
                  <c:v>10.965</c:v>
                </c:pt>
                <c:pt idx="6">
                  <c:v>10.697999999999999</c:v>
                </c:pt>
                <c:pt idx="7">
                  <c:v>13.041</c:v>
                </c:pt>
                <c:pt idx="8">
                  <c:v>12.679</c:v>
                </c:pt>
                <c:pt idx="9">
                  <c:v>16.193999999999999</c:v>
                </c:pt>
                <c:pt idx="10">
                  <c:v>30.169</c:v>
                </c:pt>
                <c:pt idx="11">
                  <c:v>20.763000000000002</c:v>
                </c:pt>
                <c:pt idx="12">
                  <c:v>17.885000000000002</c:v>
                </c:pt>
                <c:pt idx="13">
                  <c:v>8.6669999999999998</c:v>
                </c:pt>
                <c:pt idx="14">
                  <c:v>9.1479999999999997</c:v>
                </c:pt>
                <c:pt idx="15">
                  <c:v>17.462</c:v>
                </c:pt>
                <c:pt idx="16">
                  <c:v>18.873999999999999</c:v>
                </c:pt>
                <c:pt idx="17">
                  <c:v>12.002000000000001</c:v>
                </c:pt>
                <c:pt idx="18">
                  <c:v>6.3739999999999997</c:v>
                </c:pt>
                <c:pt idx="19">
                  <c:v>5.6160000000000005</c:v>
                </c:pt>
                <c:pt idx="20">
                  <c:v>4.4529999999999994</c:v>
                </c:pt>
                <c:pt idx="21">
                  <c:v>4.3900000000000006</c:v>
                </c:pt>
                <c:pt idx="22">
                  <c:v>4.819</c:v>
                </c:pt>
                <c:pt idx="23">
                  <c:v>5.1269999999999998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175216"/>
        <c:axId val="4181756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84.8</c:v>
                </c:pt>
                <c:pt idx="1">
                  <c:v>84.12</c:v>
                </c:pt>
                <c:pt idx="2">
                  <c:v>84.88</c:v>
                </c:pt>
                <c:pt idx="3">
                  <c:v>84.89</c:v>
                </c:pt>
                <c:pt idx="4">
                  <c:v>82.13</c:v>
                </c:pt>
                <c:pt idx="5">
                  <c:v>79.89</c:v>
                </c:pt>
                <c:pt idx="6">
                  <c:v>79.89</c:v>
                </c:pt>
                <c:pt idx="7">
                  <c:v>79.89</c:v>
                </c:pt>
                <c:pt idx="8">
                  <c:v>79.19</c:v>
                </c:pt>
                <c:pt idx="9">
                  <c:v>80.89</c:v>
                </c:pt>
                <c:pt idx="10">
                  <c:v>88.07</c:v>
                </c:pt>
                <c:pt idx="11">
                  <c:v>87.89</c:v>
                </c:pt>
                <c:pt idx="12">
                  <c:v>94.88</c:v>
                </c:pt>
                <c:pt idx="13">
                  <c:v>81.790000000000006</c:v>
                </c:pt>
                <c:pt idx="14">
                  <c:v>82.26</c:v>
                </c:pt>
                <c:pt idx="15">
                  <c:v>84.89</c:v>
                </c:pt>
                <c:pt idx="16">
                  <c:v>84.88</c:v>
                </c:pt>
                <c:pt idx="17">
                  <c:v>84.89</c:v>
                </c:pt>
                <c:pt idx="18">
                  <c:v>85.88</c:v>
                </c:pt>
                <c:pt idx="19">
                  <c:v>93.03</c:v>
                </c:pt>
                <c:pt idx="20">
                  <c:v>93.53</c:v>
                </c:pt>
                <c:pt idx="21">
                  <c:v>93.44</c:v>
                </c:pt>
                <c:pt idx="22">
                  <c:v>89.38</c:v>
                </c:pt>
                <c:pt idx="23">
                  <c:v>86.88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176392"/>
        <c:axId val="418176000"/>
      </c:lineChart>
      <c:catAx>
        <c:axId val="4181752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175608"/>
        <c:crosses val="autoZero"/>
        <c:auto val="1"/>
        <c:lblAlgn val="ctr"/>
        <c:lblOffset val="100"/>
        <c:noMultiLvlLbl val="0"/>
      </c:catAx>
      <c:valAx>
        <c:axId val="418175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175216"/>
        <c:crosses val="autoZero"/>
        <c:crossBetween val="between"/>
      </c:valAx>
      <c:valAx>
        <c:axId val="418176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176392"/>
        <c:crosses val="max"/>
        <c:crossBetween val="between"/>
      </c:valAx>
      <c:catAx>
        <c:axId val="418176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8176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44401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44401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39.500999999999998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212.125</v>
          </cell>
        </row>
        <row r="31">
          <cell r="C31">
            <v>0</v>
          </cell>
        </row>
        <row r="32">
          <cell r="C32">
            <v>5.0000000000000001E-3</v>
          </cell>
        </row>
        <row r="33">
          <cell r="C33">
            <v>19.368999999999993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75.06</v>
          </cell>
        </row>
        <row r="40">
          <cell r="C40">
            <v>192.28400000000002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3.6559999999999997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84.8</v>
          </cell>
          <cell r="C7">
            <v>84.12</v>
          </cell>
          <cell r="D7">
            <v>84.88</v>
          </cell>
          <cell r="E7">
            <v>84.89</v>
          </cell>
          <cell r="F7">
            <v>82.13</v>
          </cell>
          <cell r="G7">
            <v>79.89</v>
          </cell>
          <cell r="H7">
            <v>79.89</v>
          </cell>
          <cell r="I7">
            <v>79.89</v>
          </cell>
          <cell r="J7">
            <v>79.19</v>
          </cell>
          <cell r="K7">
            <v>80.89</v>
          </cell>
          <cell r="L7">
            <v>88.07</v>
          </cell>
          <cell r="M7">
            <v>87.89</v>
          </cell>
          <cell r="N7">
            <v>94.88</v>
          </cell>
          <cell r="O7">
            <v>81.790000000000006</v>
          </cell>
          <cell r="P7">
            <v>82.26</v>
          </cell>
          <cell r="Q7">
            <v>84.89</v>
          </cell>
          <cell r="R7">
            <v>84.88</v>
          </cell>
          <cell r="S7">
            <v>84.89</v>
          </cell>
          <cell r="T7">
            <v>85.88</v>
          </cell>
          <cell r="U7">
            <v>93.03</v>
          </cell>
          <cell r="V7">
            <v>93.53</v>
          </cell>
          <cell r="W7">
            <v>93.44</v>
          </cell>
          <cell r="X7">
            <v>89.38</v>
          </cell>
          <cell r="Y7">
            <v>86.88</v>
          </cell>
        </row>
        <row r="35">
          <cell r="Q35">
            <v>7.266</v>
          </cell>
          <cell r="R35">
            <v>5.3659999999999997</v>
          </cell>
          <cell r="S35">
            <v>5.4119999999999999</v>
          </cell>
          <cell r="T35">
            <v>2.6349999999999998</v>
          </cell>
          <cell r="Y35">
            <v>1.4550000000000001</v>
          </cell>
        </row>
        <row r="36">
          <cell r="D36">
            <v>0.66</v>
          </cell>
          <cell r="E36">
            <v>3.4729999999999999</v>
          </cell>
          <cell r="L36">
            <v>5.2709999999999999</v>
          </cell>
          <cell r="M36">
            <v>3.831</v>
          </cell>
          <cell r="N36">
            <v>1.4970000000000001</v>
          </cell>
          <cell r="T36">
            <v>2.6349999999999998</v>
          </cell>
        </row>
        <row r="57">
          <cell r="B57">
            <v>3.74</v>
          </cell>
          <cell r="C57">
            <v>3.5209999999999999</v>
          </cell>
          <cell r="D57">
            <v>6.2119999999999997</v>
          </cell>
          <cell r="E57">
            <v>3.84</v>
          </cell>
          <cell r="F57">
            <v>7.8580000000000005</v>
          </cell>
          <cell r="G57">
            <v>10.965</v>
          </cell>
          <cell r="H57">
            <v>10.698</v>
          </cell>
          <cell r="I57">
            <v>13.041</v>
          </cell>
          <cell r="J57">
            <v>12.679</v>
          </cell>
          <cell r="K57">
            <v>15.754000000000001</v>
          </cell>
          <cell r="L57">
            <v>24.437000000000001</v>
          </cell>
          <cell r="M57">
            <v>16.829999999999998</v>
          </cell>
          <cell r="N57">
            <v>16.388000000000002</v>
          </cell>
          <cell r="O57">
            <v>7.944</v>
          </cell>
          <cell r="P57">
            <v>7.9930000000000003</v>
          </cell>
          <cell r="Q57">
            <v>9.7750000000000004</v>
          </cell>
          <cell r="R57">
            <v>12.522</v>
          </cell>
          <cell r="S57">
            <v>6.0789999999999997</v>
          </cell>
          <cell r="T57">
            <v>0.221</v>
          </cell>
          <cell r="U57">
            <v>4.7390000000000008</v>
          </cell>
          <cell r="V57">
            <v>4.4529999999999994</v>
          </cell>
          <cell r="W57">
            <v>4.3040000000000003</v>
          </cell>
          <cell r="X57">
            <v>4.625</v>
          </cell>
          <cell r="Y57">
            <v>3.5070000000000001</v>
          </cell>
        </row>
        <row r="63">
          <cell r="W63">
            <v>5.0000000000000001E-3</v>
          </cell>
        </row>
        <row r="64">
          <cell r="B64">
            <v>7.61</v>
          </cell>
          <cell r="C64">
            <v>3.96</v>
          </cell>
          <cell r="D64">
            <v>0.37</v>
          </cell>
          <cell r="E64">
            <v>0.43</v>
          </cell>
          <cell r="K64">
            <v>0.44</v>
          </cell>
          <cell r="L64">
            <v>0.46100000000000002</v>
          </cell>
          <cell r="M64">
            <v>0.10199999999999999</v>
          </cell>
          <cell r="O64">
            <v>0.72299999999999998</v>
          </cell>
          <cell r="P64">
            <v>1.155</v>
          </cell>
          <cell r="Q64">
            <v>0.42099999999999999</v>
          </cell>
          <cell r="R64">
            <v>0.98599999999999999</v>
          </cell>
          <cell r="S64">
            <v>0.51100000000000001</v>
          </cell>
          <cell r="T64">
            <v>0.88300000000000001</v>
          </cell>
          <cell r="U64">
            <v>0.877</v>
          </cell>
          <cell r="W64">
            <v>8.1000000000000003E-2</v>
          </cell>
          <cell r="X64">
            <v>0.19400000000000001</v>
          </cell>
          <cell r="Y64">
            <v>0.16500000000000001</v>
          </cell>
        </row>
      </sheetData>
      <sheetData sheetId="17">
        <row r="57">
          <cell r="B57">
            <v>1.9350000000000001</v>
          </cell>
          <cell r="C57">
            <v>1.155</v>
          </cell>
          <cell r="D57">
            <v>4.5999999999999999E-2</v>
          </cell>
          <cell r="E57">
            <v>3.5999999999999997E-2</v>
          </cell>
          <cell r="F57">
            <v>0.48399999999999999</v>
          </cell>
        </row>
        <row r="63">
          <cell r="B63">
            <v>5.2369999999999992</v>
          </cell>
          <cell r="C63">
            <v>2.3639999999999999</v>
          </cell>
          <cell r="D63">
            <v>2.5990000000000002</v>
          </cell>
          <cell r="E63">
            <v>2.8220000000000001</v>
          </cell>
          <cell r="F63">
            <v>2.8849999999999998</v>
          </cell>
          <cell r="G63">
            <v>4.7070000000000007</v>
          </cell>
          <cell r="H63">
            <v>5.085</v>
          </cell>
          <cell r="I63">
            <v>5.34</v>
          </cell>
          <cell r="J63">
            <v>5.0419999999999998</v>
          </cell>
          <cell r="K63">
            <v>4.1589999999999998</v>
          </cell>
          <cell r="L63">
            <v>4.1959999999999997</v>
          </cell>
          <cell r="M63">
            <v>4.2189999999999994</v>
          </cell>
          <cell r="N63">
            <v>4.056</v>
          </cell>
          <cell r="O63">
            <v>1.716</v>
          </cell>
          <cell r="P63">
            <v>1.5779999999999998</v>
          </cell>
          <cell r="Q63">
            <v>2.2119999999999997</v>
          </cell>
          <cell r="R63">
            <v>3.4140000000000001</v>
          </cell>
          <cell r="S63">
            <v>3.0140000000000002</v>
          </cell>
          <cell r="T63">
            <v>3.0069999999999997</v>
          </cell>
          <cell r="U63">
            <v>2.5660000000000003</v>
          </cell>
          <cell r="V63">
            <v>1.1240000000000001</v>
          </cell>
          <cell r="W63">
            <v>1.1200000000000001</v>
          </cell>
          <cell r="X63">
            <v>1.319</v>
          </cell>
          <cell r="Y63">
            <v>1.2789999999999999</v>
          </cell>
        </row>
        <row r="64">
          <cell r="B64">
            <v>4.1779999999999999</v>
          </cell>
          <cell r="C64">
            <v>3.9619999999999997</v>
          </cell>
          <cell r="D64">
            <v>4.5970000000000004</v>
          </cell>
          <cell r="E64">
            <v>4.8850000000000007</v>
          </cell>
          <cell r="F64">
            <v>4.4889999999999999</v>
          </cell>
          <cell r="G64">
            <v>6.2579999999999991</v>
          </cell>
          <cell r="H64">
            <v>5.6129999999999995</v>
          </cell>
          <cell r="I64">
            <v>7.7010000000000005</v>
          </cell>
          <cell r="J64">
            <v>7.6370000000000013</v>
          </cell>
          <cell r="K64">
            <v>12.035</v>
          </cell>
          <cell r="L64">
            <v>25.972999999999999</v>
          </cell>
          <cell r="M64">
            <v>16.543999999999997</v>
          </cell>
          <cell r="N64">
            <v>13.829000000000001</v>
          </cell>
          <cell r="O64">
            <v>6.9510000000000005</v>
          </cell>
          <cell r="P64">
            <v>7.5699999999999994</v>
          </cell>
          <cell r="Q64">
            <v>15.25</v>
          </cell>
          <cell r="R64">
            <v>15.46</v>
          </cell>
          <cell r="S64">
            <v>8.9879999999999995</v>
          </cell>
          <cell r="T64">
            <v>3.367</v>
          </cell>
          <cell r="U64">
            <v>3.05</v>
          </cell>
          <cell r="V64">
            <v>3.3289999999999997</v>
          </cell>
          <cell r="W64">
            <v>3.27</v>
          </cell>
          <cell r="X64">
            <v>3.5</v>
          </cell>
          <cell r="Y64">
            <v>3.8479999999999999</v>
          </cell>
        </row>
      </sheetData>
      <sheetData sheetId="18">
        <row r="7">
          <cell r="B7">
            <v>84.8</v>
          </cell>
          <cell r="C7">
            <v>84.12</v>
          </cell>
          <cell r="D7">
            <v>84.88</v>
          </cell>
          <cell r="E7">
            <v>84.89</v>
          </cell>
          <cell r="F7">
            <v>82.13</v>
          </cell>
          <cell r="G7">
            <v>79.89</v>
          </cell>
          <cell r="H7">
            <v>79.89</v>
          </cell>
          <cell r="I7">
            <v>79.89</v>
          </cell>
          <cell r="J7">
            <v>79.19</v>
          </cell>
          <cell r="K7">
            <v>80.89</v>
          </cell>
          <cell r="L7">
            <v>88.07</v>
          </cell>
          <cell r="M7">
            <v>87.89</v>
          </cell>
          <cell r="N7">
            <v>94.88</v>
          </cell>
          <cell r="O7">
            <v>81.790000000000006</v>
          </cell>
          <cell r="P7">
            <v>82.26</v>
          </cell>
          <cell r="Q7">
            <v>84.89</v>
          </cell>
          <cell r="R7">
            <v>84.88</v>
          </cell>
          <cell r="S7">
            <v>84.89</v>
          </cell>
          <cell r="T7">
            <v>85.88</v>
          </cell>
          <cell r="U7">
            <v>93.03</v>
          </cell>
          <cell r="V7">
            <v>93.53</v>
          </cell>
          <cell r="W7">
            <v>93.44</v>
          </cell>
          <cell r="X7">
            <v>89.38</v>
          </cell>
          <cell r="Y7">
            <v>86.88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INACCESS</v>
          </cell>
        </row>
        <row r="8">
          <cell r="A8" t="str">
            <v>KORINTHOS_POWER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VOLTERRA</v>
          </cell>
        </row>
        <row r="13">
          <cell r="A13" t="str">
            <v>WATT_AND_VOLT</v>
          </cell>
        </row>
        <row r="14">
          <cell r="A14" t="str">
            <v>WOOTIS</v>
          </cell>
        </row>
        <row r="15">
          <cell r="A15" t="str">
            <v>COUPLING_CBS</v>
          </cell>
        </row>
        <row r="20">
          <cell r="A20" t="str">
            <v>ELPEDISON</v>
          </cell>
        </row>
        <row r="21">
          <cell r="A21" t="str">
            <v>FORENA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VIENER</v>
          </cell>
        </row>
        <row r="29">
          <cell r="A29" t="str">
            <v>VOLTERRA</v>
          </cell>
        </row>
        <row r="30">
          <cell r="A30" t="str">
            <v>VOLTON</v>
          </cell>
        </row>
        <row r="31">
          <cell r="A31" t="str">
            <v>WATT_AND_VOLT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44401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44399</v>
          </cell>
        </row>
        <row r="4">
          <cell r="B4">
            <v>44399</v>
          </cell>
        </row>
        <row r="5">
          <cell r="B5">
            <v>44399</v>
          </cell>
        </row>
        <row r="6">
          <cell r="B6">
            <v>44399</v>
          </cell>
        </row>
        <row r="7">
          <cell r="B7">
            <v>44399</v>
          </cell>
        </row>
        <row r="8">
          <cell r="B8">
            <v>44399</v>
          </cell>
        </row>
        <row r="9">
          <cell r="B9">
            <v>44399</v>
          </cell>
        </row>
        <row r="10">
          <cell r="B10">
            <v>44399</v>
          </cell>
        </row>
        <row r="11">
          <cell r="B11">
            <v>44399</v>
          </cell>
        </row>
        <row r="12">
          <cell r="B12">
            <v>44399</v>
          </cell>
        </row>
        <row r="13">
          <cell r="B13">
            <v>44399</v>
          </cell>
        </row>
        <row r="14">
          <cell r="B14">
            <v>44399</v>
          </cell>
        </row>
        <row r="15">
          <cell r="B15">
            <v>44399</v>
          </cell>
        </row>
        <row r="16">
          <cell r="B16">
            <v>44399</v>
          </cell>
        </row>
      </sheetData>
      <sheetData sheetId="41">
        <row r="2">
          <cell r="C2">
            <v>44402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893.6925</v>
          </cell>
          <cell r="J12">
            <v>893.69200000000001</v>
          </cell>
          <cell r="K12">
            <v>865.77300000000002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166.99799999999999</v>
          </cell>
          <cell r="J25">
            <v>166.99799999999999</v>
          </cell>
          <cell r="K25">
            <v>166.99799999999999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261.57</v>
          </cell>
          <cell r="J27">
            <v>261.57</v>
          </cell>
          <cell r="K27">
            <v>261.57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44402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11.350000000000001</v>
      </c>
      <c r="C4" s="18">
        <v>7.4809999999999999</v>
      </c>
      <c r="D4" s="18">
        <v>7.242</v>
      </c>
      <c r="E4" s="18">
        <v>7.7430000000000003</v>
      </c>
      <c r="F4" s="18">
        <v>7.8580000000000005</v>
      </c>
      <c r="G4" s="18">
        <v>10.965</v>
      </c>
      <c r="H4" s="18">
        <v>10.698</v>
      </c>
      <c r="I4" s="18">
        <v>13.041</v>
      </c>
      <c r="J4" s="18">
        <v>12.679</v>
      </c>
      <c r="K4" s="18">
        <v>16.194000000000003</v>
      </c>
      <c r="L4" s="18">
        <v>30.169</v>
      </c>
      <c r="M4" s="18">
        <v>20.762999999999998</v>
      </c>
      <c r="N4" s="18">
        <v>17.885000000000002</v>
      </c>
      <c r="O4" s="18">
        <v>8.6669999999999998</v>
      </c>
      <c r="P4" s="18">
        <v>9.1479999999999997</v>
      </c>
      <c r="Q4" s="18">
        <v>17.462</v>
      </c>
      <c r="R4" s="18">
        <v>18.873999999999999</v>
      </c>
      <c r="S4" s="18">
        <v>12.001999999999999</v>
      </c>
      <c r="T4" s="18">
        <v>6.3739999999999997</v>
      </c>
      <c r="U4" s="18">
        <v>5.6160000000000005</v>
      </c>
      <c r="V4" s="18">
        <v>4.4529999999999994</v>
      </c>
      <c r="W4" s="18">
        <v>4.3900000000000006</v>
      </c>
      <c r="X4" s="18">
        <v>4.819</v>
      </c>
      <c r="Y4" s="18">
        <v>5.1269999999999998</v>
      </c>
      <c r="Z4" s="19"/>
      <c r="AA4" s="20">
        <f>SUM(B4:Z4)</f>
        <v>271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84.8</v>
      </c>
      <c r="C7" s="28">
        <v>84.12</v>
      </c>
      <c r="D7" s="28">
        <v>84.88</v>
      </c>
      <c r="E7" s="28">
        <v>84.89</v>
      </c>
      <c r="F7" s="28">
        <v>82.13</v>
      </c>
      <c r="G7" s="28">
        <v>79.89</v>
      </c>
      <c r="H7" s="28">
        <v>79.89</v>
      </c>
      <c r="I7" s="28">
        <v>79.89</v>
      </c>
      <c r="J7" s="28">
        <v>79.19</v>
      </c>
      <c r="K7" s="28">
        <v>80.89</v>
      </c>
      <c r="L7" s="28">
        <v>88.07</v>
      </c>
      <c r="M7" s="28">
        <v>87.89</v>
      </c>
      <c r="N7" s="28">
        <v>94.88</v>
      </c>
      <c r="O7" s="28">
        <v>81.790000000000006</v>
      </c>
      <c r="P7" s="28">
        <v>82.26</v>
      </c>
      <c r="Q7" s="28">
        <v>84.89</v>
      </c>
      <c r="R7" s="28">
        <v>84.88</v>
      </c>
      <c r="S7" s="28">
        <v>84.89</v>
      </c>
      <c r="T7" s="28">
        <v>85.88</v>
      </c>
      <c r="U7" s="28">
        <v>93.03</v>
      </c>
      <c r="V7" s="28">
        <v>93.53</v>
      </c>
      <c r="W7" s="28">
        <v>93.44</v>
      </c>
      <c r="X7" s="28">
        <v>89.38</v>
      </c>
      <c r="Y7" s="28">
        <v>86.88</v>
      </c>
      <c r="Z7" s="29"/>
      <c r="AA7" s="30">
        <f>IF(SUM(GR_MAINLAND_MCP_SUM_SELL)&lt;&gt;0,AVERAGEIF(GR_MAINLAND_MCP_SUM_SELL,"&lt;&gt;"""),"")</f>
        <v>85.510833333333338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>
        <v>0.66</v>
      </c>
      <c r="E11" s="47">
        <v>3.4729999999999999</v>
      </c>
      <c r="F11" s="47"/>
      <c r="G11" s="47"/>
      <c r="H11" s="47"/>
      <c r="I11" s="47"/>
      <c r="J11" s="47"/>
      <c r="K11" s="47"/>
      <c r="L11" s="47">
        <v>5.2709999999999999</v>
      </c>
      <c r="M11" s="47">
        <v>3.831</v>
      </c>
      <c r="N11" s="47">
        <v>1.4970000000000001</v>
      </c>
      <c r="O11" s="47"/>
      <c r="P11" s="47"/>
      <c r="Q11" s="47">
        <v>7.266</v>
      </c>
      <c r="R11" s="47">
        <v>5.3659999999999997</v>
      </c>
      <c r="S11" s="47">
        <v>5.4119999999999999</v>
      </c>
      <c r="T11" s="47">
        <v>5.27</v>
      </c>
      <c r="U11" s="47"/>
      <c r="V11" s="47"/>
      <c r="W11" s="47"/>
      <c r="X11" s="47"/>
      <c r="Y11" s="47">
        <v>1.4550000000000001</v>
      </c>
      <c r="Z11" s="48"/>
      <c r="AA11" s="49">
        <f>SUM(B11:Z11)</f>
        <v>39.500999999999991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3.74</v>
      </c>
      <c r="C13" s="52">
        <v>3.5209999999999999</v>
      </c>
      <c r="D13" s="52">
        <v>6.2119999999999997</v>
      </c>
      <c r="E13" s="52">
        <v>3.84</v>
      </c>
      <c r="F13" s="52">
        <v>7.8580000000000005</v>
      </c>
      <c r="G13" s="52">
        <v>10.965</v>
      </c>
      <c r="H13" s="52">
        <v>10.698</v>
      </c>
      <c r="I13" s="52">
        <v>13.041</v>
      </c>
      <c r="J13" s="52">
        <v>12.679</v>
      </c>
      <c r="K13" s="52">
        <v>15.754000000000001</v>
      </c>
      <c r="L13" s="52">
        <v>24.437000000000001</v>
      </c>
      <c r="M13" s="52">
        <v>16.829999999999998</v>
      </c>
      <c r="N13" s="52">
        <v>16.388000000000002</v>
      </c>
      <c r="O13" s="52">
        <v>7.944</v>
      </c>
      <c r="P13" s="52">
        <v>7.9930000000000003</v>
      </c>
      <c r="Q13" s="52">
        <v>9.7750000000000004</v>
      </c>
      <c r="R13" s="52">
        <v>12.522</v>
      </c>
      <c r="S13" s="52">
        <v>6.0789999999999997</v>
      </c>
      <c r="T13" s="52">
        <v>0.221</v>
      </c>
      <c r="U13" s="52">
        <v>4.7390000000000008</v>
      </c>
      <c r="V13" s="52">
        <v>4.4529999999999994</v>
      </c>
      <c r="W13" s="52">
        <v>4.3040000000000003</v>
      </c>
      <c r="X13" s="52">
        <v>4.625</v>
      </c>
      <c r="Y13" s="52">
        <v>3.5070000000000001</v>
      </c>
      <c r="Z13" s="53"/>
      <c r="AA13" s="54">
        <f>SUM(B13:Z13)</f>
        <v>212.125</v>
      </c>
    </row>
    <row r="14" spans="1:27" ht="30" customHeight="1" thickBot="1" x14ac:dyDescent="0.25">
      <c r="A14" s="55" t="s">
        <v>10</v>
      </c>
      <c r="B14" s="56">
        <f>IF(LEN(B$2)&gt;0,SUM(B10:B13),"")</f>
        <v>3.74</v>
      </c>
      <c r="C14" s="57">
        <f t="shared" ref="C14:Z14" si="0">IF(LEN(C$2)&gt;0,SUM(C10:C13),"")</f>
        <v>3.5209999999999999</v>
      </c>
      <c r="D14" s="57">
        <f t="shared" si="0"/>
        <v>6.8719999999999999</v>
      </c>
      <c r="E14" s="57">
        <f t="shared" si="0"/>
        <v>7.3129999999999997</v>
      </c>
      <c r="F14" s="57">
        <f t="shared" si="0"/>
        <v>7.8580000000000005</v>
      </c>
      <c r="G14" s="57">
        <f t="shared" si="0"/>
        <v>10.965</v>
      </c>
      <c r="H14" s="57">
        <f t="shared" si="0"/>
        <v>10.698</v>
      </c>
      <c r="I14" s="57">
        <f t="shared" si="0"/>
        <v>13.041</v>
      </c>
      <c r="J14" s="57">
        <f t="shared" si="0"/>
        <v>12.679</v>
      </c>
      <c r="K14" s="57">
        <f t="shared" si="0"/>
        <v>15.754000000000001</v>
      </c>
      <c r="L14" s="57">
        <f t="shared" si="0"/>
        <v>29.708000000000002</v>
      </c>
      <c r="M14" s="57">
        <f t="shared" si="0"/>
        <v>20.660999999999998</v>
      </c>
      <c r="N14" s="57">
        <f t="shared" si="0"/>
        <v>17.885000000000002</v>
      </c>
      <c r="O14" s="57">
        <f t="shared" si="0"/>
        <v>7.944</v>
      </c>
      <c r="P14" s="57">
        <f t="shared" si="0"/>
        <v>7.9930000000000003</v>
      </c>
      <c r="Q14" s="57">
        <f t="shared" si="0"/>
        <v>17.041</v>
      </c>
      <c r="R14" s="57">
        <f t="shared" si="0"/>
        <v>17.887999999999998</v>
      </c>
      <c r="S14" s="57">
        <f t="shared" si="0"/>
        <v>11.491</v>
      </c>
      <c r="T14" s="57">
        <f t="shared" si="0"/>
        <v>5.4909999999999997</v>
      </c>
      <c r="U14" s="57">
        <f t="shared" si="0"/>
        <v>4.7390000000000008</v>
      </c>
      <c r="V14" s="57">
        <f t="shared" si="0"/>
        <v>4.4529999999999994</v>
      </c>
      <c r="W14" s="57">
        <f t="shared" si="0"/>
        <v>4.3040000000000003</v>
      </c>
      <c r="X14" s="57">
        <f t="shared" si="0"/>
        <v>4.625</v>
      </c>
      <c r="Y14" s="57">
        <f t="shared" si="0"/>
        <v>4.9619999999999997</v>
      </c>
      <c r="Z14" s="58" t="str">
        <f t="shared" si="0"/>
        <v/>
      </c>
      <c r="AA14" s="59">
        <f>SUM(AA9:AA13)</f>
        <v>251.62599999999998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>
        <v>5.0000000000000001E-3</v>
      </c>
      <c r="X18" s="72"/>
      <c r="Y18" s="72"/>
      <c r="Z18" s="73"/>
      <c r="AA18" s="74">
        <f>SUM(B18:Z18)</f>
        <v>5.0000000000000001E-3</v>
      </c>
    </row>
    <row r="19" spans="1:27" ht="24.95" customHeight="1" x14ac:dyDescent="0.2">
      <c r="A19" s="70" t="s">
        <v>14</v>
      </c>
      <c r="B19" s="75">
        <v>7.61</v>
      </c>
      <c r="C19" s="76">
        <v>3.96</v>
      </c>
      <c r="D19" s="76">
        <v>0.37</v>
      </c>
      <c r="E19" s="76">
        <v>0.43</v>
      </c>
      <c r="F19" s="76"/>
      <c r="G19" s="76"/>
      <c r="H19" s="76"/>
      <c r="I19" s="76"/>
      <c r="J19" s="76"/>
      <c r="K19" s="76">
        <v>0.44</v>
      </c>
      <c r="L19" s="76">
        <v>0.46100000000000002</v>
      </c>
      <c r="M19" s="76">
        <v>0.10199999999999999</v>
      </c>
      <c r="N19" s="76"/>
      <c r="O19" s="76">
        <v>0.72299999999999998</v>
      </c>
      <c r="P19" s="76">
        <v>1.155</v>
      </c>
      <c r="Q19" s="76">
        <v>0.42099999999999999</v>
      </c>
      <c r="R19" s="76">
        <v>0.98599999999999999</v>
      </c>
      <c r="S19" s="76">
        <v>0.51100000000000001</v>
      </c>
      <c r="T19" s="76">
        <v>0.88300000000000001</v>
      </c>
      <c r="U19" s="76">
        <v>0.877</v>
      </c>
      <c r="V19" s="76"/>
      <c r="W19" s="76">
        <v>8.1000000000000003E-2</v>
      </c>
      <c r="X19" s="76">
        <v>0.19400000000000001</v>
      </c>
      <c r="Y19" s="76">
        <v>0.16500000000000001</v>
      </c>
      <c r="Z19" s="73"/>
      <c r="AA19" s="74">
        <f>SUM(B19:Z19)</f>
        <v>19.368999999999993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7.61</v>
      </c>
      <c r="C22" s="83">
        <f t="shared" ref="C22:Z22" si="1">IF(LEN(C$2)&gt;0,SUM(C17:C21),"")</f>
        <v>3.96</v>
      </c>
      <c r="D22" s="83">
        <f t="shared" si="1"/>
        <v>0.37</v>
      </c>
      <c r="E22" s="83">
        <f t="shared" si="1"/>
        <v>0.43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0.44</v>
      </c>
      <c r="L22" s="83">
        <f t="shared" si="1"/>
        <v>0.46100000000000002</v>
      </c>
      <c r="M22" s="83">
        <f t="shared" si="1"/>
        <v>0.10199999999999999</v>
      </c>
      <c r="N22" s="83">
        <f t="shared" si="1"/>
        <v>0</v>
      </c>
      <c r="O22" s="83">
        <f t="shared" si="1"/>
        <v>0.72299999999999998</v>
      </c>
      <c r="P22" s="83">
        <f t="shared" si="1"/>
        <v>1.155</v>
      </c>
      <c r="Q22" s="83">
        <f t="shared" si="1"/>
        <v>0.42099999999999999</v>
      </c>
      <c r="R22" s="83">
        <f t="shared" si="1"/>
        <v>0.98599999999999999</v>
      </c>
      <c r="S22" s="83">
        <f t="shared" si="1"/>
        <v>0.51100000000000001</v>
      </c>
      <c r="T22" s="83">
        <f t="shared" si="1"/>
        <v>0.88300000000000001</v>
      </c>
      <c r="U22" s="83">
        <f t="shared" si="1"/>
        <v>0.877</v>
      </c>
      <c r="V22" s="83">
        <f t="shared" si="1"/>
        <v>0</v>
      </c>
      <c r="W22" s="83">
        <f t="shared" si="1"/>
        <v>8.6000000000000007E-2</v>
      </c>
      <c r="X22" s="83">
        <f t="shared" si="1"/>
        <v>0.19400000000000001</v>
      </c>
      <c r="Y22" s="83">
        <f t="shared" si="1"/>
        <v>0.16500000000000001</v>
      </c>
      <c r="Z22" s="84" t="str">
        <f t="shared" si="1"/>
        <v/>
      </c>
      <c r="AA22" s="85">
        <f>SUM(AA17:AA21)</f>
        <v>19.373999999999992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11.35</v>
      </c>
      <c r="C26" s="72">
        <v>7.4809999999999999</v>
      </c>
      <c r="D26" s="72">
        <v>7.242</v>
      </c>
      <c r="E26" s="72">
        <v>7.7430000000000003</v>
      </c>
      <c r="F26" s="72">
        <v>7.8579999999999997</v>
      </c>
      <c r="G26" s="72">
        <v>10.965</v>
      </c>
      <c r="H26" s="72">
        <v>10.698</v>
      </c>
      <c r="I26" s="72">
        <v>13.041</v>
      </c>
      <c r="J26" s="72">
        <v>12.679</v>
      </c>
      <c r="K26" s="72">
        <v>16.193999999999999</v>
      </c>
      <c r="L26" s="72">
        <v>30.169</v>
      </c>
      <c r="M26" s="72">
        <v>20.763000000000002</v>
      </c>
      <c r="N26" s="72">
        <v>17.885000000000002</v>
      </c>
      <c r="O26" s="72">
        <v>8.6669999999999998</v>
      </c>
      <c r="P26" s="72">
        <v>9.1479999999999997</v>
      </c>
      <c r="Q26" s="72">
        <v>17.462</v>
      </c>
      <c r="R26" s="72">
        <v>18.873999999999999</v>
      </c>
      <c r="S26" s="72">
        <v>12.002000000000001</v>
      </c>
      <c r="T26" s="72">
        <v>6.3739999999999997</v>
      </c>
      <c r="U26" s="72">
        <v>5.6159999999999997</v>
      </c>
      <c r="V26" s="72">
        <v>4.4530000000000003</v>
      </c>
      <c r="W26" s="72">
        <v>4.3899999999999997</v>
      </c>
      <c r="X26" s="72">
        <v>4.819</v>
      </c>
      <c r="Y26" s="72">
        <v>5.1269999999999998</v>
      </c>
      <c r="Z26" s="73"/>
      <c r="AA26" s="74">
        <f>SUM(B26:Z26)</f>
        <v>271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11.35</v>
      </c>
      <c r="C28" s="57">
        <f t="shared" ref="C28:Z28" si="2">IF(LEN(C$2)&gt;0,SUM(C25:C27),"")</f>
        <v>7.4809999999999999</v>
      </c>
      <c r="D28" s="57">
        <f t="shared" si="2"/>
        <v>7.242</v>
      </c>
      <c r="E28" s="57">
        <f t="shared" si="2"/>
        <v>7.7430000000000003</v>
      </c>
      <c r="F28" s="57">
        <f t="shared" si="2"/>
        <v>7.8579999999999997</v>
      </c>
      <c r="G28" s="57">
        <f t="shared" si="2"/>
        <v>10.965</v>
      </c>
      <c r="H28" s="57">
        <f t="shared" si="2"/>
        <v>10.698</v>
      </c>
      <c r="I28" s="57">
        <f t="shared" si="2"/>
        <v>13.041</v>
      </c>
      <c r="J28" s="57">
        <f t="shared" si="2"/>
        <v>12.679</v>
      </c>
      <c r="K28" s="57">
        <f t="shared" si="2"/>
        <v>16.193999999999999</v>
      </c>
      <c r="L28" s="57">
        <f t="shared" si="2"/>
        <v>30.169</v>
      </c>
      <c r="M28" s="57">
        <f t="shared" si="2"/>
        <v>20.763000000000002</v>
      </c>
      <c r="N28" s="57">
        <f t="shared" si="2"/>
        <v>17.885000000000002</v>
      </c>
      <c r="O28" s="57">
        <f t="shared" si="2"/>
        <v>8.6669999999999998</v>
      </c>
      <c r="P28" s="57">
        <f t="shared" si="2"/>
        <v>9.1479999999999997</v>
      </c>
      <c r="Q28" s="57">
        <f t="shared" si="2"/>
        <v>17.462</v>
      </c>
      <c r="R28" s="57">
        <f t="shared" si="2"/>
        <v>18.873999999999999</v>
      </c>
      <c r="S28" s="57">
        <f t="shared" si="2"/>
        <v>12.002000000000001</v>
      </c>
      <c r="T28" s="57">
        <f t="shared" si="2"/>
        <v>6.3739999999999997</v>
      </c>
      <c r="U28" s="57">
        <f t="shared" si="2"/>
        <v>5.6159999999999997</v>
      </c>
      <c r="V28" s="57">
        <f t="shared" si="2"/>
        <v>4.4530000000000003</v>
      </c>
      <c r="W28" s="57">
        <f t="shared" si="2"/>
        <v>4.3899999999999997</v>
      </c>
      <c r="X28" s="57">
        <f t="shared" si="2"/>
        <v>4.819</v>
      </c>
      <c r="Y28" s="57">
        <f t="shared" si="2"/>
        <v>5.1269999999999998</v>
      </c>
      <c r="Z28" s="58" t="str">
        <f t="shared" si="2"/>
        <v/>
      </c>
      <c r="AA28" s="59">
        <f>SUM(AA25:AA27)</f>
        <v>271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11.350000000000001</v>
      </c>
      <c r="C47" s="83">
        <f t="shared" ref="C47:Z47" si="8">IF(LEN(C$2)&gt;0,C14+C22+C36,"")</f>
        <v>7.4809999999999999</v>
      </c>
      <c r="D47" s="83">
        <f t="shared" si="8"/>
        <v>7.242</v>
      </c>
      <c r="E47" s="83">
        <f t="shared" si="8"/>
        <v>7.7429999999999994</v>
      </c>
      <c r="F47" s="83">
        <f t="shared" si="8"/>
        <v>7.8580000000000005</v>
      </c>
      <c r="G47" s="83">
        <f t="shared" si="8"/>
        <v>10.965</v>
      </c>
      <c r="H47" s="83">
        <f t="shared" si="8"/>
        <v>10.698</v>
      </c>
      <c r="I47" s="83">
        <f t="shared" si="8"/>
        <v>13.041</v>
      </c>
      <c r="J47" s="83">
        <f t="shared" si="8"/>
        <v>12.679</v>
      </c>
      <c r="K47" s="83">
        <f t="shared" si="8"/>
        <v>16.194000000000003</v>
      </c>
      <c r="L47" s="83">
        <f t="shared" si="8"/>
        <v>30.169</v>
      </c>
      <c r="M47" s="83">
        <f t="shared" si="8"/>
        <v>20.762999999999998</v>
      </c>
      <c r="N47" s="83">
        <f t="shared" si="8"/>
        <v>17.885000000000002</v>
      </c>
      <c r="O47" s="83">
        <f t="shared" si="8"/>
        <v>8.6669999999999998</v>
      </c>
      <c r="P47" s="83">
        <f t="shared" si="8"/>
        <v>9.1479999999999997</v>
      </c>
      <c r="Q47" s="83">
        <f t="shared" si="8"/>
        <v>17.462</v>
      </c>
      <c r="R47" s="83">
        <f t="shared" si="8"/>
        <v>18.873999999999999</v>
      </c>
      <c r="S47" s="83">
        <f t="shared" si="8"/>
        <v>12.001999999999999</v>
      </c>
      <c r="T47" s="83">
        <f t="shared" si="8"/>
        <v>6.3739999999999997</v>
      </c>
      <c r="U47" s="83">
        <f t="shared" si="8"/>
        <v>5.6160000000000005</v>
      </c>
      <c r="V47" s="83">
        <f t="shared" si="8"/>
        <v>4.4529999999999994</v>
      </c>
      <c r="W47" s="83">
        <f t="shared" si="8"/>
        <v>4.3900000000000006</v>
      </c>
      <c r="X47" s="83">
        <f t="shared" si="8"/>
        <v>4.819</v>
      </c>
      <c r="Y47" s="83">
        <f t="shared" si="8"/>
        <v>5.1269999999999998</v>
      </c>
      <c r="Z47" s="84" t="str">
        <f t="shared" si="8"/>
        <v/>
      </c>
      <c r="AA47" s="100">
        <f>SUM(B47:Z47)</f>
        <v>271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11.35</v>
      </c>
      <c r="C4" s="18">
        <v>7.4809999999999999</v>
      </c>
      <c r="D4" s="18">
        <v>7.242</v>
      </c>
      <c r="E4" s="18">
        <v>7.7430000000000003</v>
      </c>
      <c r="F4" s="18">
        <v>7.8580000000000005</v>
      </c>
      <c r="G4" s="18">
        <v>10.965</v>
      </c>
      <c r="H4" s="18">
        <v>10.697999999999999</v>
      </c>
      <c r="I4" s="18">
        <v>13.041</v>
      </c>
      <c r="J4" s="18">
        <v>12.679</v>
      </c>
      <c r="K4" s="18">
        <v>16.193999999999999</v>
      </c>
      <c r="L4" s="18">
        <v>30.169</v>
      </c>
      <c r="M4" s="18">
        <v>20.763000000000002</v>
      </c>
      <c r="N4" s="18">
        <v>17.885000000000002</v>
      </c>
      <c r="O4" s="18">
        <v>8.6669999999999998</v>
      </c>
      <c r="P4" s="18">
        <v>9.1479999999999997</v>
      </c>
      <c r="Q4" s="18">
        <v>17.462</v>
      </c>
      <c r="R4" s="18">
        <v>18.873999999999999</v>
      </c>
      <c r="S4" s="18">
        <v>12.002000000000001</v>
      </c>
      <c r="T4" s="18">
        <v>6.3739999999999997</v>
      </c>
      <c r="U4" s="18">
        <v>5.6160000000000005</v>
      </c>
      <c r="V4" s="18">
        <v>4.4529999999999994</v>
      </c>
      <c r="W4" s="18">
        <v>4.3900000000000006</v>
      </c>
      <c r="X4" s="18">
        <v>4.819</v>
      </c>
      <c r="Y4" s="18">
        <v>5.1269999999999998</v>
      </c>
      <c r="Z4" s="19"/>
      <c r="AA4" s="20">
        <f>SUM(B4:Z4)</f>
        <v>271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84.8</v>
      </c>
      <c r="C7" s="28">
        <v>84.12</v>
      </c>
      <c r="D7" s="28">
        <v>84.88</v>
      </c>
      <c r="E7" s="28">
        <v>84.89</v>
      </c>
      <c r="F7" s="28">
        <v>82.13</v>
      </c>
      <c r="G7" s="28">
        <v>79.89</v>
      </c>
      <c r="H7" s="28">
        <v>79.89</v>
      </c>
      <c r="I7" s="28">
        <v>79.89</v>
      </c>
      <c r="J7" s="28">
        <v>79.19</v>
      </c>
      <c r="K7" s="28">
        <v>80.89</v>
      </c>
      <c r="L7" s="28">
        <v>88.07</v>
      </c>
      <c r="M7" s="28">
        <v>87.89</v>
      </c>
      <c r="N7" s="28">
        <v>94.88</v>
      </c>
      <c r="O7" s="28">
        <v>81.790000000000006</v>
      </c>
      <c r="P7" s="28">
        <v>82.26</v>
      </c>
      <c r="Q7" s="28">
        <v>84.89</v>
      </c>
      <c r="R7" s="28">
        <v>84.88</v>
      </c>
      <c r="S7" s="28">
        <v>84.89</v>
      </c>
      <c r="T7" s="28">
        <v>85.88</v>
      </c>
      <c r="U7" s="28">
        <v>93.03</v>
      </c>
      <c r="V7" s="28">
        <v>93.53</v>
      </c>
      <c r="W7" s="28">
        <v>93.44</v>
      </c>
      <c r="X7" s="28">
        <v>89.38</v>
      </c>
      <c r="Y7" s="28">
        <v>86.88</v>
      </c>
      <c r="Z7" s="29"/>
      <c r="AA7" s="30">
        <v>85.510833333333338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1.9350000000000001</v>
      </c>
      <c r="C13" s="52">
        <v>1.155</v>
      </c>
      <c r="D13" s="52">
        <v>4.5999999999999999E-2</v>
      </c>
      <c r="E13" s="52">
        <v>3.5999999999999997E-2</v>
      </c>
      <c r="F13" s="52">
        <v>0.48399999999999999</v>
      </c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3.6559999999999997</v>
      </c>
    </row>
    <row r="14" spans="1:27" ht="30" customHeight="1" thickBot="1" x14ac:dyDescent="0.25">
      <c r="A14" s="55" t="s">
        <v>10</v>
      </c>
      <c r="B14" s="56">
        <f>IF(LEN(B$2)&gt;0,SUM(B10:B13),"")</f>
        <v>1.9350000000000001</v>
      </c>
      <c r="C14" s="57">
        <f t="shared" ref="C14:Z14" si="0">IF(LEN(C$2)&gt;0,SUM(C10:C13),"")</f>
        <v>1.155</v>
      </c>
      <c r="D14" s="57">
        <f t="shared" si="0"/>
        <v>4.5999999999999999E-2</v>
      </c>
      <c r="E14" s="57">
        <f t="shared" si="0"/>
        <v>3.5999999999999997E-2</v>
      </c>
      <c r="F14" s="57">
        <f t="shared" si="0"/>
        <v>0.48399999999999999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3.6559999999999997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5.2369999999999992</v>
      </c>
      <c r="C18" s="72">
        <v>2.3639999999999999</v>
      </c>
      <c r="D18" s="72">
        <v>2.5990000000000002</v>
      </c>
      <c r="E18" s="72">
        <v>2.8220000000000001</v>
      </c>
      <c r="F18" s="72">
        <v>2.8849999999999998</v>
      </c>
      <c r="G18" s="72">
        <v>4.7070000000000007</v>
      </c>
      <c r="H18" s="72">
        <v>5.085</v>
      </c>
      <c r="I18" s="72">
        <v>5.34</v>
      </c>
      <c r="J18" s="72">
        <v>5.0419999999999998</v>
      </c>
      <c r="K18" s="72">
        <v>4.1589999999999998</v>
      </c>
      <c r="L18" s="72">
        <v>4.1959999999999997</v>
      </c>
      <c r="M18" s="72">
        <v>4.2189999999999994</v>
      </c>
      <c r="N18" s="72">
        <v>4.056</v>
      </c>
      <c r="O18" s="72">
        <v>1.716</v>
      </c>
      <c r="P18" s="72">
        <v>1.5779999999999998</v>
      </c>
      <c r="Q18" s="72">
        <v>2.2119999999999997</v>
      </c>
      <c r="R18" s="72">
        <v>3.4140000000000001</v>
      </c>
      <c r="S18" s="72">
        <v>3.0140000000000002</v>
      </c>
      <c r="T18" s="72">
        <v>3.0069999999999997</v>
      </c>
      <c r="U18" s="72">
        <v>2.5660000000000003</v>
      </c>
      <c r="V18" s="72">
        <v>1.1240000000000001</v>
      </c>
      <c r="W18" s="72">
        <v>1.1200000000000001</v>
      </c>
      <c r="X18" s="72">
        <v>1.319</v>
      </c>
      <c r="Y18" s="72">
        <v>1.2789999999999999</v>
      </c>
      <c r="Z18" s="73"/>
      <c r="AA18" s="74">
        <f>SUM(B18:Z18)</f>
        <v>75.06</v>
      </c>
    </row>
    <row r="19" spans="1:27" ht="24.95" customHeight="1" x14ac:dyDescent="0.2">
      <c r="A19" s="70" t="s">
        <v>14</v>
      </c>
      <c r="B19" s="75">
        <v>4.1779999999999999</v>
      </c>
      <c r="C19" s="76">
        <v>3.9619999999999997</v>
      </c>
      <c r="D19" s="76">
        <v>4.5970000000000004</v>
      </c>
      <c r="E19" s="76">
        <v>4.8850000000000007</v>
      </c>
      <c r="F19" s="76">
        <v>4.4889999999999999</v>
      </c>
      <c r="G19" s="76">
        <v>6.2579999999999991</v>
      </c>
      <c r="H19" s="76">
        <v>5.6129999999999995</v>
      </c>
      <c r="I19" s="76">
        <v>7.7010000000000005</v>
      </c>
      <c r="J19" s="76">
        <v>7.6370000000000013</v>
      </c>
      <c r="K19" s="76">
        <v>12.035</v>
      </c>
      <c r="L19" s="76">
        <v>25.972999999999999</v>
      </c>
      <c r="M19" s="76">
        <v>16.543999999999997</v>
      </c>
      <c r="N19" s="76">
        <v>13.829000000000001</v>
      </c>
      <c r="O19" s="76">
        <v>6.9510000000000005</v>
      </c>
      <c r="P19" s="76">
        <v>7.5699999999999994</v>
      </c>
      <c r="Q19" s="76">
        <v>15.25</v>
      </c>
      <c r="R19" s="76">
        <v>15.46</v>
      </c>
      <c r="S19" s="76">
        <v>8.9879999999999995</v>
      </c>
      <c r="T19" s="76">
        <v>3.367</v>
      </c>
      <c r="U19" s="76">
        <v>3.05</v>
      </c>
      <c r="V19" s="76">
        <v>3.3289999999999997</v>
      </c>
      <c r="W19" s="76">
        <v>3.27</v>
      </c>
      <c r="X19" s="76">
        <v>3.5</v>
      </c>
      <c r="Y19" s="76">
        <v>3.8479999999999999</v>
      </c>
      <c r="Z19" s="73"/>
      <c r="AA19" s="74">
        <f>SUM(B19:Z19)</f>
        <v>192.28400000000002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9.4149999999999991</v>
      </c>
      <c r="C22" s="83">
        <f t="shared" si="1"/>
        <v>6.3259999999999996</v>
      </c>
      <c r="D22" s="83">
        <f t="shared" si="1"/>
        <v>7.1960000000000006</v>
      </c>
      <c r="E22" s="83">
        <f t="shared" si="1"/>
        <v>7.7070000000000007</v>
      </c>
      <c r="F22" s="83">
        <f t="shared" si="1"/>
        <v>7.3739999999999997</v>
      </c>
      <c r="G22" s="83">
        <f t="shared" si="1"/>
        <v>10.965</v>
      </c>
      <c r="H22" s="83">
        <f t="shared" si="1"/>
        <v>10.698</v>
      </c>
      <c r="I22" s="83">
        <f t="shared" si="1"/>
        <v>13.041</v>
      </c>
      <c r="J22" s="83">
        <f t="shared" si="1"/>
        <v>12.679000000000002</v>
      </c>
      <c r="K22" s="83">
        <f t="shared" si="1"/>
        <v>16.193999999999999</v>
      </c>
      <c r="L22" s="83">
        <f t="shared" si="1"/>
        <v>30.168999999999997</v>
      </c>
      <c r="M22" s="83">
        <f t="shared" si="1"/>
        <v>20.762999999999998</v>
      </c>
      <c r="N22" s="83">
        <f t="shared" si="1"/>
        <v>17.885000000000002</v>
      </c>
      <c r="O22" s="83">
        <f t="shared" si="1"/>
        <v>8.6669999999999998</v>
      </c>
      <c r="P22" s="83">
        <f t="shared" si="1"/>
        <v>9.1479999999999997</v>
      </c>
      <c r="Q22" s="83">
        <f t="shared" si="1"/>
        <v>17.462</v>
      </c>
      <c r="R22" s="83">
        <f t="shared" si="1"/>
        <v>18.874000000000002</v>
      </c>
      <c r="S22" s="83">
        <f t="shared" si="1"/>
        <v>12.001999999999999</v>
      </c>
      <c r="T22" s="83">
        <f t="shared" si="1"/>
        <v>6.3739999999999997</v>
      </c>
      <c r="U22" s="83">
        <f t="shared" si="1"/>
        <v>5.6159999999999997</v>
      </c>
      <c r="V22" s="83">
        <f t="shared" si="1"/>
        <v>4.4529999999999994</v>
      </c>
      <c r="W22" s="83">
        <f t="shared" si="1"/>
        <v>4.3900000000000006</v>
      </c>
      <c r="X22" s="83">
        <f t="shared" si="1"/>
        <v>4.819</v>
      </c>
      <c r="Y22" s="83">
        <f t="shared" si="1"/>
        <v>5.1269999999999998</v>
      </c>
      <c r="Z22" s="84">
        <f t="shared" si="1"/>
        <v>0</v>
      </c>
      <c r="AA22" s="85">
        <f t="shared" si="1"/>
        <v>267.34400000000005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11.35</v>
      </c>
      <c r="C26" s="72">
        <v>7.4809999999999999</v>
      </c>
      <c r="D26" s="72">
        <v>7.242</v>
      </c>
      <c r="E26" s="72">
        <v>7.7430000000000003</v>
      </c>
      <c r="F26" s="72">
        <v>7.8579999999999997</v>
      </c>
      <c r="G26" s="72">
        <v>10.965</v>
      </c>
      <c r="H26" s="72">
        <v>10.698</v>
      </c>
      <c r="I26" s="72">
        <v>13.041</v>
      </c>
      <c r="J26" s="72">
        <v>12.679</v>
      </c>
      <c r="K26" s="72">
        <v>16.193999999999999</v>
      </c>
      <c r="L26" s="72">
        <v>30.169</v>
      </c>
      <c r="M26" s="72">
        <v>20.763000000000002</v>
      </c>
      <c r="N26" s="72">
        <v>17.885000000000002</v>
      </c>
      <c r="O26" s="72">
        <v>8.6669999999999998</v>
      </c>
      <c r="P26" s="72">
        <v>9.1479999999999997</v>
      </c>
      <c r="Q26" s="72">
        <v>17.462</v>
      </c>
      <c r="R26" s="72">
        <v>18.873999999999999</v>
      </c>
      <c r="S26" s="72">
        <v>12.002000000000001</v>
      </c>
      <c r="T26" s="72">
        <v>6.3739999999999997</v>
      </c>
      <c r="U26" s="72">
        <v>5.6159999999999997</v>
      </c>
      <c r="V26" s="72">
        <v>4.4530000000000003</v>
      </c>
      <c r="W26" s="72">
        <v>4.3899999999999997</v>
      </c>
      <c r="X26" s="72">
        <v>4.819</v>
      </c>
      <c r="Y26" s="72">
        <v>5.1269999999999998</v>
      </c>
      <c r="Z26" s="73"/>
      <c r="AA26" s="74">
        <f>SUM(B26:Z26)</f>
        <v>271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11.35</v>
      </c>
      <c r="C28" s="57">
        <f t="shared" si="2"/>
        <v>7.4809999999999999</v>
      </c>
      <c r="D28" s="57">
        <f t="shared" si="2"/>
        <v>7.242</v>
      </c>
      <c r="E28" s="57">
        <f t="shared" si="2"/>
        <v>7.7430000000000003</v>
      </c>
      <c r="F28" s="57">
        <f t="shared" si="2"/>
        <v>7.8579999999999997</v>
      </c>
      <c r="G28" s="57">
        <f t="shared" si="2"/>
        <v>10.965</v>
      </c>
      <c r="H28" s="57">
        <f t="shared" si="2"/>
        <v>10.698</v>
      </c>
      <c r="I28" s="57">
        <f t="shared" si="2"/>
        <v>13.041</v>
      </c>
      <c r="J28" s="57">
        <f t="shared" si="2"/>
        <v>12.679</v>
      </c>
      <c r="K28" s="57">
        <f t="shared" si="2"/>
        <v>16.193999999999999</v>
      </c>
      <c r="L28" s="57">
        <f t="shared" si="2"/>
        <v>30.169</v>
      </c>
      <c r="M28" s="57">
        <f t="shared" si="2"/>
        <v>20.763000000000002</v>
      </c>
      <c r="N28" s="57">
        <f t="shared" si="2"/>
        <v>17.885000000000002</v>
      </c>
      <c r="O28" s="57">
        <f t="shared" si="2"/>
        <v>8.6669999999999998</v>
      </c>
      <c r="P28" s="57">
        <f t="shared" si="2"/>
        <v>9.1479999999999997</v>
      </c>
      <c r="Q28" s="57">
        <f t="shared" si="2"/>
        <v>17.462</v>
      </c>
      <c r="R28" s="57">
        <f t="shared" si="2"/>
        <v>18.873999999999999</v>
      </c>
      <c r="S28" s="57">
        <f t="shared" si="2"/>
        <v>12.002000000000001</v>
      </c>
      <c r="T28" s="57">
        <f t="shared" si="2"/>
        <v>6.3739999999999997</v>
      </c>
      <c r="U28" s="57">
        <f t="shared" si="2"/>
        <v>5.6159999999999997</v>
      </c>
      <c r="V28" s="57">
        <f t="shared" si="2"/>
        <v>4.4530000000000003</v>
      </c>
      <c r="W28" s="57">
        <f t="shared" si="2"/>
        <v>4.3899999999999997</v>
      </c>
      <c r="X28" s="57">
        <f t="shared" si="2"/>
        <v>4.819</v>
      </c>
      <c r="Y28" s="57">
        <f t="shared" si="2"/>
        <v>5.1269999999999998</v>
      </c>
      <c r="Z28" s="58">
        <f t="shared" si="2"/>
        <v>0</v>
      </c>
      <c r="AA28" s="59">
        <f t="shared" si="2"/>
        <v>271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11.35</v>
      </c>
      <c r="C47" s="83">
        <f t="shared" ref="C47:Z47" si="8">SUM(C10:C13)+C22+C36</f>
        <v>7.4809999999999999</v>
      </c>
      <c r="D47" s="83">
        <f t="shared" si="8"/>
        <v>7.2420000000000009</v>
      </c>
      <c r="E47" s="83">
        <f t="shared" si="8"/>
        <v>7.7430000000000003</v>
      </c>
      <c r="F47" s="83">
        <f t="shared" si="8"/>
        <v>7.8579999999999997</v>
      </c>
      <c r="G47" s="83">
        <f t="shared" si="8"/>
        <v>10.965</v>
      </c>
      <c r="H47" s="83">
        <f t="shared" si="8"/>
        <v>10.698</v>
      </c>
      <c r="I47" s="83">
        <f t="shared" si="8"/>
        <v>13.041</v>
      </c>
      <c r="J47" s="83">
        <f t="shared" si="8"/>
        <v>12.679000000000002</v>
      </c>
      <c r="K47" s="83">
        <f t="shared" si="8"/>
        <v>16.193999999999999</v>
      </c>
      <c r="L47" s="83">
        <f t="shared" si="8"/>
        <v>30.168999999999997</v>
      </c>
      <c r="M47" s="83">
        <f t="shared" si="8"/>
        <v>20.762999999999998</v>
      </c>
      <c r="N47" s="83">
        <f t="shared" si="8"/>
        <v>17.885000000000002</v>
      </c>
      <c r="O47" s="83">
        <f t="shared" si="8"/>
        <v>8.6669999999999998</v>
      </c>
      <c r="P47" s="83">
        <f t="shared" si="8"/>
        <v>9.1479999999999997</v>
      </c>
      <c r="Q47" s="83">
        <f t="shared" si="8"/>
        <v>17.462</v>
      </c>
      <c r="R47" s="83">
        <f t="shared" si="8"/>
        <v>18.874000000000002</v>
      </c>
      <c r="S47" s="83">
        <f t="shared" si="8"/>
        <v>12.001999999999999</v>
      </c>
      <c r="T47" s="83">
        <f t="shared" si="8"/>
        <v>6.3739999999999997</v>
      </c>
      <c r="U47" s="83">
        <f t="shared" si="8"/>
        <v>5.6159999999999997</v>
      </c>
      <c r="V47" s="83">
        <f t="shared" si="8"/>
        <v>4.4529999999999994</v>
      </c>
      <c r="W47" s="83">
        <f t="shared" si="8"/>
        <v>4.3900000000000006</v>
      </c>
      <c r="X47" s="83">
        <f t="shared" si="8"/>
        <v>4.819</v>
      </c>
      <c r="Y47" s="83">
        <f t="shared" si="8"/>
        <v>5.1269999999999998</v>
      </c>
      <c r="Z47" s="84">
        <f t="shared" si="8"/>
        <v>0</v>
      </c>
      <c r="AA47" s="100">
        <f>SUM(B47:Z47)</f>
        <v>271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2021-07-23T20:15:41Z</dcterms:created>
  <dcterms:modified xsi:type="dcterms:W3CDTF">2021-07-23T20:15:42Z</dcterms:modified>
</cp:coreProperties>
</file>