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[1]SPOT_Orders_OverView_01!$A$27:$A$38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<sst xmlns="http://schemas.openxmlformats.org/spreadsheetml/2006/main" count="110" uniqueCount="49">
  <si>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22/07/2021 23:15:31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</si>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</sst>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10.949</c:v>
                </c:pt>
                <c:pt idx="1">
                  <c:v>167</c:v>
                </c:pt>
                <c:pt idx="2">
                  <c:v>139</c:v>
                </c:pt>
                <c:pt idx="3">
                  <c:v>139</c:v>
                </c:pt>
                <c:pt idx="4">
                  <c:v>139</c:v>
                </c:pt>
                <c:pt idx="5">
                  <c:v>114</c:v>
                </c:pt>
                <c:pt idx="6">
                  <c:v>164</c:v>
                </c:pt>
                <c:pt idx="7">
                  <c:v>281.11</c:v>
                </c:pt>
                <c:pt idx="8">
                  <c:v>281.815</c:v>
                </c:pt>
                <c:pt idx="9">
                  <c:v>252.874</c:v>
                </c:pt>
                <c:pt idx="10">
                  <c:v>251.82599999999999</c:v>
                </c:pt>
                <c:pt idx="11">
                  <c:v>165.94800000000001</c:v>
                </c:pt>
                <c:pt idx="12">
                  <c:v>48</c:v>
                </c:pt>
                <c:pt idx="13">
                  <c:v>5.883</c:v>
                </c:pt>
                <c:pt idx="14">
                  <c:v>9.8089999999999993</c:v>
                </c:pt>
                <c:pt idx="18">
                  <c:v>4.3490000000000002</c:v>
                </c:pt>
                <c:pt idx="19">
                  <c:v>3.4750000000000001</c:v>
                </c:pt>
                <c:pt idx="20">
                  <c:v>10.805</c:v>
                </c:pt>
                <c:pt idx="21">
                  <c:v>10.846</c:v>
                </c:pt>
                <c:pt idx="23">
                  <c:v>2.2040000000000002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8.4080000000000013</c:v>
                </c:pt>
                <c:pt idx="1">
                  <c:v>10.992000000000001</c:v>
                </c:pt>
                <c:pt idx="2">
                  <c:v>9.798</c:v>
                </c:pt>
                <c:pt idx="3">
                  <c:v>10.327999999999999</c:v>
                </c:pt>
                <c:pt idx="4">
                  <c:v>5.66</c:v>
                </c:pt>
                <c:pt idx="5">
                  <c:v>8.9920000000000009</c:v>
                </c:pt>
                <c:pt idx="6">
                  <c:v>6.4009999999999998</c:v>
                </c:pt>
                <c:pt idx="7">
                  <c:v>49.851999999999997</c:v>
                </c:pt>
                <c:pt idx="8">
                  <c:v>51.640999999999998</c:v>
                </c:pt>
                <c:pt idx="9">
                  <c:v>20.335000000000001</c:v>
                </c:pt>
                <c:pt idx="10">
                  <c:v>12.375</c:v>
                </c:pt>
                <c:pt idx="11">
                  <c:v>28.161000000000001</c:v>
                </c:pt>
                <c:pt idx="15">
                  <c:v>0.83199999999999996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41576256"/>
        <c:axId val="24157664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21.935000000000002</c:v>
                </c:pt>
                <c:pt idx="1">
                  <c:v>178.679</c:v>
                </c:pt>
                <c:pt idx="2">
                  <c:v>152.083</c:v>
                </c:pt>
                <c:pt idx="3">
                  <c:v>154.10400000000001</c:v>
                </c:pt>
                <c:pt idx="4">
                  <c:v>148.1</c:v>
                </c:pt>
                <c:pt idx="5">
                  <c:v>124.02800000000001</c:v>
                </c:pt>
                <c:pt idx="6">
                  <c:v>173.756</c:v>
                </c:pt>
                <c:pt idx="7">
                  <c:v>336.30099999999999</c:v>
                </c:pt>
                <c:pt idx="8">
                  <c:v>390</c:v>
                </c:pt>
                <c:pt idx="9">
                  <c:v>280</c:v>
                </c:pt>
                <c:pt idx="10">
                  <c:v>274</c:v>
                </c:pt>
                <c:pt idx="11">
                  <c:v>204.85900000000001</c:v>
                </c:pt>
                <c:pt idx="12">
                  <c:v>55.839999999999996</c:v>
                </c:pt>
                <c:pt idx="13">
                  <c:v>11.127000000000001</c:v>
                </c:pt>
                <c:pt idx="14">
                  <c:v>13.523000000000001</c:v>
                </c:pt>
                <c:pt idx="15">
                  <c:v>2.3450000000000002</c:v>
                </c:pt>
                <c:pt idx="16">
                  <c:v>6.0469999999999997</c:v>
                </c:pt>
                <c:pt idx="17">
                  <c:v>10.587999999999999</c:v>
                </c:pt>
                <c:pt idx="18">
                  <c:v>11.196</c:v>
                </c:pt>
                <c:pt idx="19">
                  <c:v>13.343</c:v>
                </c:pt>
                <c:pt idx="20">
                  <c:v>19.658999999999999</c:v>
                </c:pt>
                <c:pt idx="21">
                  <c:v>18.07</c:v>
                </c:pt>
                <c:pt idx="22">
                  <c:v>10.392000000000001</c:v>
                </c:pt>
                <c:pt idx="23">
                  <c:v>11.285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576256"/>
        <c:axId val="24157664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89.8</c:v>
                </c:pt>
                <c:pt idx="1">
                  <c:v>85.7</c:v>
                </c:pt>
                <c:pt idx="2">
                  <c:v>80.56</c:v>
                </c:pt>
                <c:pt idx="3">
                  <c:v>76.77</c:v>
                </c:pt>
                <c:pt idx="4">
                  <c:v>75.44</c:v>
                </c:pt>
                <c:pt idx="5">
                  <c:v>78.14</c:v>
                </c:pt>
                <c:pt idx="6">
                  <c:v>89.93</c:v>
                </c:pt>
                <c:pt idx="7">
                  <c:v>102.99</c:v>
                </c:pt>
                <c:pt idx="8">
                  <c:v>103.61</c:v>
                </c:pt>
                <c:pt idx="9">
                  <c:v>92.53</c:v>
                </c:pt>
                <c:pt idx="10">
                  <c:v>92.8</c:v>
                </c:pt>
                <c:pt idx="11">
                  <c:v>94.65</c:v>
                </c:pt>
                <c:pt idx="12">
                  <c:v>84.81</c:v>
                </c:pt>
                <c:pt idx="13">
                  <c:v>88.8</c:v>
                </c:pt>
                <c:pt idx="14">
                  <c:v>89.7</c:v>
                </c:pt>
                <c:pt idx="15">
                  <c:v>89.68</c:v>
                </c:pt>
                <c:pt idx="16">
                  <c:v>89.69</c:v>
                </c:pt>
                <c:pt idx="17">
                  <c:v>90.88</c:v>
                </c:pt>
                <c:pt idx="18">
                  <c:v>97.7</c:v>
                </c:pt>
                <c:pt idx="19">
                  <c:v>97.7</c:v>
                </c:pt>
                <c:pt idx="20">
                  <c:v>99.64</c:v>
                </c:pt>
                <c:pt idx="21">
                  <c:v>99.22</c:v>
                </c:pt>
                <c:pt idx="22">
                  <c:v>96.45</c:v>
                </c:pt>
                <c:pt idx="23">
                  <c:v>96.61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577432"/>
        <c:axId val="241577040"/>
      </c:lineChart>
      <c:catAx>
        <c:axId val="241576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576648"/>
        <c:crosses val="autoZero"/>
        <c:auto val="1"/>
        <c:lblAlgn val="ctr"/>
        <c:lblOffset val="100"/>
        <c:noMultiLvlLbl val="0"/>
      </c:catAx>
      <c:valAx>
        <c:axId val="241576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576256"/>
        <c:crosses val="autoZero"/>
        <c:crossBetween val="between"/>
      </c:valAx>
      <c:valAx>
        <c:axId val="241577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1577432"/>
        <c:crosses val="max"/>
        <c:crossBetween val="between"/>
      </c:valAx>
      <c:catAx>
        <c:axId val="241577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1577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44400</v>
          </cell>
        </row>
        <row r="5">
          <cell r="C5" t="str">
            <v>LIDA2</v>
          </cell>
        </row>
        <row r="26">
          <cell r="C26">
            <v>51</v>
          </cell>
        </row>
        <row r="27">
          <cell r="C27">
            <v>2201.8930000000005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223.77499999999998</v>
          </cell>
        </row>
        <row r="31">
          <cell r="C31">
            <v>0</v>
          </cell>
        </row>
        <row r="32">
          <cell r="C32">
            <v>9.3719999999999999</v>
          </cell>
        </row>
        <row r="33">
          <cell r="C33">
            <v>135.22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6.8319999999999999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2400.174</v>
          </cell>
        </row>
        <row r="46">
          <cell r="C46">
            <v>0</v>
          </cell>
        </row>
        <row r="47">
          <cell r="C47">
            <v>214.25399999999996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89.8</v>
          </cell>
          <cell r="C7">
            <v>85.7</v>
          </cell>
          <cell r="D7">
            <v>80.56</v>
          </cell>
          <cell r="E7">
            <v>76.77</v>
          </cell>
          <cell r="F7">
            <v>75.44</v>
          </cell>
          <cell r="G7">
            <v>78.14</v>
          </cell>
          <cell r="H7">
            <v>89.93</v>
          </cell>
          <cell r="I7">
            <v>102.99</v>
          </cell>
          <cell r="J7">
            <v>103.61</v>
          </cell>
          <cell r="K7">
            <v>92.53</v>
          </cell>
          <cell r="L7">
            <v>92.8</v>
          </cell>
          <cell r="M7">
            <v>94.65</v>
          </cell>
          <cell r="N7">
            <v>84.81</v>
          </cell>
          <cell r="O7">
            <v>88.8</v>
          </cell>
          <cell r="P7">
            <v>89.7</v>
          </cell>
          <cell r="Q7">
            <v>89.68</v>
          </cell>
          <cell r="R7">
            <v>89.69</v>
          </cell>
          <cell r="S7">
            <v>90.88</v>
          </cell>
          <cell r="T7">
            <v>97.7</v>
          </cell>
          <cell r="U7">
            <v>97.7</v>
          </cell>
          <cell r="V7">
            <v>99.64</v>
          </cell>
          <cell r="W7">
            <v>99.22</v>
          </cell>
          <cell r="X7">
            <v>96.45</v>
          </cell>
          <cell r="Y7">
            <v>96.61</v>
          </cell>
        </row>
        <row r="20">
          <cell r="J20">
            <v>51</v>
          </cell>
        </row>
        <row r="23">
          <cell r="B23">
            <v>10.315</v>
          </cell>
          <cell r="I23">
            <v>25</v>
          </cell>
          <cell r="J23">
            <v>27</v>
          </cell>
          <cell r="K23">
            <v>25</v>
          </cell>
        </row>
        <row r="24">
          <cell r="C24">
            <v>167</v>
          </cell>
          <cell r="D24">
            <v>114</v>
          </cell>
          <cell r="E24">
            <v>114</v>
          </cell>
          <cell r="F24">
            <v>114</v>
          </cell>
          <cell r="G24">
            <v>114</v>
          </cell>
          <cell r="H24">
            <v>164</v>
          </cell>
          <cell r="I24">
            <v>213</v>
          </cell>
          <cell r="J24">
            <v>211.92</v>
          </cell>
          <cell r="K24">
            <v>213</v>
          </cell>
          <cell r="L24">
            <v>211</v>
          </cell>
          <cell r="M24">
            <v>114</v>
          </cell>
          <cell r="N24">
            <v>48</v>
          </cell>
        </row>
        <row r="25">
          <cell r="D25">
            <v>25</v>
          </cell>
          <cell r="E25">
            <v>25</v>
          </cell>
          <cell r="F25">
            <v>25</v>
          </cell>
        </row>
        <row r="35">
          <cell r="I35">
            <v>13.11</v>
          </cell>
          <cell r="J35">
            <v>10.73</v>
          </cell>
          <cell r="K35">
            <v>4.6429999999999998</v>
          </cell>
          <cell r="L35">
            <v>17.824000000000002</v>
          </cell>
          <cell r="M35">
            <v>25.152000000000001</v>
          </cell>
        </row>
        <row r="36">
          <cell r="B36">
            <v>0.63400000000000001</v>
          </cell>
          <cell r="I36">
            <v>30</v>
          </cell>
          <cell r="J36">
            <v>32.164999999999999</v>
          </cell>
          <cell r="K36">
            <v>10.231</v>
          </cell>
          <cell r="L36">
            <v>23.001999999999999</v>
          </cell>
          <cell r="M36">
            <v>26.795999999999999</v>
          </cell>
          <cell r="O36">
            <v>5.883</v>
          </cell>
          <cell r="P36">
            <v>9.8089999999999993</v>
          </cell>
          <cell r="T36">
            <v>4.3490000000000002</v>
          </cell>
          <cell r="U36">
            <v>3.4750000000000001</v>
          </cell>
          <cell r="V36">
            <v>10.805</v>
          </cell>
          <cell r="W36">
            <v>10.846</v>
          </cell>
          <cell r="Y36">
            <v>2.2040000000000002</v>
          </cell>
        </row>
        <row r="57">
          <cell r="B57">
            <v>8.4080000000000013</v>
          </cell>
          <cell r="C57">
            <v>10.992000000000001</v>
          </cell>
          <cell r="D57">
            <v>9.798</v>
          </cell>
          <cell r="E57">
            <v>10.327999999999999</v>
          </cell>
          <cell r="F57">
            <v>5.66</v>
          </cell>
          <cell r="G57">
            <v>8.9920000000000009</v>
          </cell>
          <cell r="H57">
            <v>6.4009999999999998</v>
          </cell>
          <cell r="I57">
            <v>49.851999999999997</v>
          </cell>
          <cell r="J57">
            <v>51.640999999999998</v>
          </cell>
          <cell r="K57">
            <v>20.335000000000001</v>
          </cell>
          <cell r="L57">
            <v>12.375</v>
          </cell>
          <cell r="M57">
            <v>28.161000000000001</v>
          </cell>
          <cell r="Q57">
            <v>0.83199999999999996</v>
          </cell>
        </row>
        <row r="63">
          <cell r="D63">
            <v>3.1240000000000001</v>
          </cell>
          <cell r="E63">
            <v>3.1240000000000001</v>
          </cell>
          <cell r="F63">
            <v>3.1240000000000001</v>
          </cell>
        </row>
        <row r="64">
          <cell r="B64">
            <v>2.5779999999999998</v>
          </cell>
          <cell r="C64">
            <v>0.68699999999999994</v>
          </cell>
          <cell r="D64">
            <v>0.161</v>
          </cell>
          <cell r="E64">
            <v>1.6520000000000001</v>
          </cell>
          <cell r="F64">
            <v>0.316</v>
          </cell>
          <cell r="G64">
            <v>1.036</v>
          </cell>
          <cell r="H64">
            <v>3.355</v>
          </cell>
          <cell r="I64">
            <v>5.3390000000000004</v>
          </cell>
          <cell r="J64">
            <v>5.5440000000000005</v>
          </cell>
          <cell r="K64">
            <v>6.7909999999999995</v>
          </cell>
          <cell r="L64">
            <v>9.7989999999999995</v>
          </cell>
          <cell r="M64">
            <v>10.75</v>
          </cell>
          <cell r="N64">
            <v>7.84</v>
          </cell>
          <cell r="O64">
            <v>5.2439999999999998</v>
          </cell>
          <cell r="P64">
            <v>3.7139999999999995</v>
          </cell>
          <cell r="Q64">
            <v>1.5129999999999999</v>
          </cell>
          <cell r="R64">
            <v>6.0470000000000006</v>
          </cell>
          <cell r="S64">
            <v>10.588000000000001</v>
          </cell>
          <cell r="T64">
            <v>6.8469999999999995</v>
          </cell>
          <cell r="U64">
            <v>9.8680000000000003</v>
          </cell>
          <cell r="V64">
            <v>8.8539999999999992</v>
          </cell>
          <cell r="W64">
            <v>7.2240000000000002</v>
          </cell>
          <cell r="X64">
            <v>10.391999999999999</v>
          </cell>
          <cell r="Y64">
            <v>9.0809999999999995</v>
          </cell>
        </row>
      </sheetData>
      <sheetData sheetId="17">
        <row r="23">
          <cell r="M23">
            <v>114</v>
          </cell>
          <cell r="N23">
            <v>48</v>
          </cell>
        </row>
        <row r="25">
          <cell r="C25">
            <v>1</v>
          </cell>
          <cell r="L25">
            <v>60.792000000000002</v>
          </cell>
        </row>
        <row r="26">
          <cell r="H26">
            <v>55</v>
          </cell>
          <cell r="I26">
            <v>214</v>
          </cell>
          <cell r="J26">
            <v>213</v>
          </cell>
          <cell r="K26">
            <v>148</v>
          </cell>
          <cell r="L26">
            <v>150</v>
          </cell>
          <cell r="M26">
            <v>87</v>
          </cell>
        </row>
        <row r="27">
          <cell r="B27">
            <v>10.315</v>
          </cell>
          <cell r="C27">
            <v>166</v>
          </cell>
          <cell r="D27">
            <v>139</v>
          </cell>
          <cell r="E27">
            <v>139</v>
          </cell>
          <cell r="F27">
            <v>139</v>
          </cell>
          <cell r="G27">
            <v>114</v>
          </cell>
          <cell r="H27">
            <v>109</v>
          </cell>
          <cell r="I27">
            <v>117</v>
          </cell>
          <cell r="J27">
            <v>177</v>
          </cell>
          <cell r="K27">
            <v>132</v>
          </cell>
          <cell r="L27">
            <v>63.207999999999998</v>
          </cell>
          <cell r="M27">
            <v>3.859</v>
          </cell>
        </row>
        <row r="57">
          <cell r="B57">
            <v>11.620000000000001</v>
          </cell>
          <cell r="C57">
            <v>11.679</v>
          </cell>
          <cell r="D57">
            <v>11.121</v>
          </cell>
          <cell r="E57">
            <v>10.234</v>
          </cell>
          <cell r="F57">
            <v>9.1</v>
          </cell>
          <cell r="G57">
            <v>10.028</v>
          </cell>
          <cell r="H57">
            <v>9.7560000000000002</v>
          </cell>
          <cell r="I57">
            <v>5.3010000000000002</v>
          </cell>
          <cell r="N57">
            <v>7.8400000000000007</v>
          </cell>
          <cell r="O57">
            <v>11.127000000000001</v>
          </cell>
          <cell r="P57">
            <v>13.523000000000001</v>
          </cell>
          <cell r="Q57">
            <v>2.3450000000000002</v>
          </cell>
          <cell r="R57">
            <v>6.0469999999999997</v>
          </cell>
          <cell r="S57">
            <v>10.587999999999999</v>
          </cell>
          <cell r="T57">
            <v>11.196</v>
          </cell>
          <cell r="U57">
            <v>13.343</v>
          </cell>
          <cell r="V57">
            <v>19.658999999999999</v>
          </cell>
          <cell r="W57">
            <v>18.07</v>
          </cell>
          <cell r="X57">
            <v>10.392000000000001</v>
          </cell>
          <cell r="Y57">
            <v>11.285</v>
          </cell>
        </row>
        <row r="64">
          <cell r="D64">
            <v>1.962</v>
          </cell>
          <cell r="E64">
            <v>4.87</v>
          </cell>
        </row>
      </sheetData>
      <sheetData sheetId="18">
        <row r="7">
          <cell r="B7">
            <v>89.8</v>
          </cell>
          <cell r="C7">
            <v>85.7</v>
          </cell>
          <cell r="D7">
            <v>80.56</v>
          </cell>
          <cell r="E7">
            <v>76.77</v>
          </cell>
          <cell r="F7">
            <v>75.44</v>
          </cell>
          <cell r="G7">
            <v>78.14</v>
          </cell>
          <cell r="H7">
            <v>89.93</v>
          </cell>
          <cell r="I7">
            <v>102.99</v>
          </cell>
          <cell r="J7">
            <v>103.61</v>
          </cell>
          <cell r="K7">
            <v>92.53</v>
          </cell>
          <cell r="L7">
            <v>92.8</v>
          </cell>
          <cell r="M7">
            <v>94.65</v>
          </cell>
          <cell r="N7">
            <v>84.81</v>
          </cell>
          <cell r="O7">
            <v>88.8</v>
          </cell>
          <cell r="P7">
            <v>89.7</v>
          </cell>
          <cell r="Q7">
            <v>89.68</v>
          </cell>
          <cell r="R7">
            <v>89.69</v>
          </cell>
          <cell r="S7">
            <v>90.88</v>
          </cell>
          <cell r="T7">
            <v>97.7</v>
          </cell>
          <cell r="U7">
            <v>97.7</v>
          </cell>
          <cell r="V7">
            <v>99.64</v>
          </cell>
          <cell r="W7">
            <v>99.22</v>
          </cell>
          <cell r="X7">
            <v>96.45</v>
          </cell>
          <cell r="Y7">
            <v>96.61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LIG_MEGALOPOLIS</v>
          </cell>
        </row>
        <row r="12">
          <cell r="A12" t="str">
            <v>LIG_MELITIS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VIENER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44398</v>
          </cell>
        </row>
        <row r="4">
          <cell r="B4">
            <v>44398</v>
          </cell>
        </row>
        <row r="5">
          <cell r="B5">
            <v>44398</v>
          </cell>
        </row>
        <row r="6">
          <cell r="B6">
            <v>44398</v>
          </cell>
        </row>
        <row r="7">
          <cell r="B7">
            <v>44398</v>
          </cell>
        </row>
        <row r="8">
          <cell r="B8">
            <v>44398</v>
          </cell>
        </row>
        <row r="9">
          <cell r="B9">
            <v>44398</v>
          </cell>
        </row>
        <row r="10">
          <cell r="B10">
            <v>44398</v>
          </cell>
        </row>
        <row r="11">
          <cell r="B11">
            <v>44398</v>
          </cell>
        </row>
        <row r="12">
          <cell r="B12">
            <v>44398</v>
          </cell>
        </row>
        <row r="13">
          <cell r="B13">
            <v>44398</v>
          </cell>
        </row>
        <row r="14">
          <cell r="B14">
            <v>44398</v>
          </cell>
        </row>
        <row r="15">
          <cell r="B15">
            <v>44398</v>
          </cell>
        </row>
        <row r="16">
          <cell r="B16">
            <v>44398</v>
          </cell>
        </row>
      </sheetData>
      <sheetData sheetId="41">
        <row r="2">
          <cell r="C2">
            <v>44401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893.6925</v>
          </cell>
          <cell r="J12">
            <v>893.69200000000001</v>
          </cell>
          <cell r="K12">
            <v>865.77300000000002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0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21.934999999999999</v>
      </c>
      <c r="C4" s="18">
        <v>178.679</v>
      </c>
      <c r="D4" s="18">
        <v>152.08299999999997</v>
      </c>
      <c r="E4" s="18">
        <v>154.10399999999998</v>
      </c>
      <c r="F4" s="18">
        <v>148.1</v>
      </c>
      <c r="G4" s="18">
        <v>124.02800000000001</v>
      </c>
      <c r="H4" s="18">
        <v>173.756</v>
      </c>
      <c r="I4" s="18">
        <v>336.30099999999999</v>
      </c>
      <c r="J4" s="18">
        <v>390.00000000000006</v>
      </c>
      <c r="K4" s="18">
        <v>280.00000000000006</v>
      </c>
      <c r="L4" s="18">
        <v>273.99999999999994</v>
      </c>
      <c r="M4" s="18">
        <v>204.85900000000001</v>
      </c>
      <c r="N4" s="18">
        <v>55.84</v>
      </c>
      <c r="O4" s="18">
        <v>11.126999999999999</v>
      </c>
      <c r="P4" s="18">
        <v>13.523</v>
      </c>
      <c r="Q4" s="18">
        <v>2.3449999999999998</v>
      </c>
      <c r="R4" s="18">
        <v>6.0470000000000006</v>
      </c>
      <c r="S4" s="18">
        <v>10.588000000000001</v>
      </c>
      <c r="T4" s="18">
        <v>11.196</v>
      </c>
      <c r="U4" s="18">
        <v>13.343</v>
      </c>
      <c r="V4" s="18">
        <v>19.658999999999999</v>
      </c>
      <c r="W4" s="18">
        <v>18.07</v>
      </c>
      <c r="X4" s="18">
        <v>10.391999999999999</v>
      </c>
      <c r="Y4" s="18">
        <v>11.285</v>
      </c>
      <c r="Z4" s="19"/>
      <c r="AA4" s="20">
        <f>SUM(B4:Z4)</f>
        <v>2621.2599999999998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89.8</v>
      </c>
      <c r="C7" s="28">
        <v>85.7</v>
      </c>
      <c r="D7" s="28">
        <v>80.56</v>
      </c>
      <c r="E7" s="28">
        <v>76.77</v>
      </c>
      <c r="F7" s="28">
        <v>75.44</v>
      </c>
      <c r="G7" s="28">
        <v>78.14</v>
      </c>
      <c r="H7" s="28">
        <v>89.93</v>
      </c>
      <c r="I7" s="28">
        <v>102.99</v>
      </c>
      <c r="J7" s="28">
        <v>103.61</v>
      </c>
      <c r="K7" s="28">
        <v>92.53</v>
      </c>
      <c r="L7" s="28">
        <v>92.8</v>
      </c>
      <c r="M7" s="28">
        <v>94.65</v>
      </c>
      <c r="N7" s="28">
        <v>84.81</v>
      </c>
      <c r="O7" s="28">
        <v>88.8</v>
      </c>
      <c r="P7" s="28">
        <v>89.7</v>
      </c>
      <c r="Q7" s="28">
        <v>89.68</v>
      </c>
      <c r="R7" s="28">
        <v>89.69</v>
      </c>
      <c r="S7" s="28">
        <v>90.88</v>
      </c>
      <c r="T7" s="28">
        <v>97.7</v>
      </c>
      <c r="U7" s="28">
        <v>97.7</v>
      </c>
      <c r="V7" s="28">
        <v>99.64</v>
      </c>
      <c r="W7" s="28">
        <v>99.22</v>
      </c>
      <c r="X7" s="28">
        <v>96.45</v>
      </c>
      <c r="Y7" s="28">
        <v>96.61</v>
      </c>
      <c r="Z7" s="29"/>
      <c r="AA7" s="30">
        <f>IF(SUM(GR_MAINLAND_MCP_SUM_SELL)&lt;&gt;0,AVERAGEIF(GR_MAINLAND_MCP_SUM_SELL,"&lt;&gt;"""),"")</f>
        <v>90.991666666666674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51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51</v>
      </c>
    </row>
    <row r="11" spans="1:27" ht="24.95" customHeight="1" x14ac:dyDescent="0.2">
      <c r="A11" s="45" t="s">
        <v>7</v>
      </c>
      <c r="B11" s="46">
        <v>10.949</v>
      </c>
      <c r="C11" s="47">
        <v>167</v>
      </c>
      <c r="D11" s="47">
        <v>139</v>
      </c>
      <c r="E11" s="47">
        <v>139</v>
      </c>
      <c r="F11" s="47">
        <v>139</v>
      </c>
      <c r="G11" s="47">
        <v>114</v>
      </c>
      <c r="H11" s="47">
        <v>164</v>
      </c>
      <c r="I11" s="47">
        <v>281.11</v>
      </c>
      <c r="J11" s="47">
        <v>281.815</v>
      </c>
      <c r="K11" s="47">
        <v>252.874</v>
      </c>
      <c r="L11" s="47">
        <v>251.82599999999999</v>
      </c>
      <c r="M11" s="47">
        <v>165.94800000000001</v>
      </c>
      <c r="N11" s="47">
        <v>48</v>
      </c>
      <c r="O11" s="47">
        <v>5.883</v>
      </c>
      <c r="P11" s="47">
        <v>9.8089999999999993</v>
      </c>
      <c r="Q11" s="47"/>
      <c r="R11" s="47"/>
      <c r="S11" s="47"/>
      <c r="T11" s="47">
        <v>4.3490000000000002</v>
      </c>
      <c r="U11" s="47">
        <v>3.4750000000000001</v>
      </c>
      <c r="V11" s="47">
        <v>10.805</v>
      </c>
      <c r="W11" s="47">
        <v>10.846</v>
      </c>
      <c r="X11" s="47"/>
      <c r="Y11" s="47">
        <v>2.2040000000000002</v>
      </c>
      <c r="Z11" s="48"/>
      <c r="AA11" s="49">
        <f>SUM(B11:Z11)</f>
        <v>2201.8930000000005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8.4080000000000013</v>
      </c>
      <c r="C13" s="52">
        <v>10.992000000000001</v>
      </c>
      <c r="D13" s="52">
        <v>9.798</v>
      </c>
      <c r="E13" s="52">
        <v>10.327999999999999</v>
      </c>
      <c r="F13" s="52">
        <v>5.66</v>
      </c>
      <c r="G13" s="52">
        <v>8.9920000000000009</v>
      </c>
      <c r="H13" s="52">
        <v>6.4009999999999998</v>
      </c>
      <c r="I13" s="52">
        <v>49.851999999999997</v>
      </c>
      <c r="J13" s="52">
        <v>51.640999999999998</v>
      </c>
      <c r="K13" s="52">
        <v>20.335000000000001</v>
      </c>
      <c r="L13" s="52">
        <v>12.375</v>
      </c>
      <c r="M13" s="52">
        <v>28.161000000000001</v>
      </c>
      <c r="N13" s="52"/>
      <c r="O13" s="52"/>
      <c r="P13" s="52"/>
      <c r="Q13" s="52">
        <v>0.83199999999999996</v>
      </c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223.77499999999998</v>
      </c>
    </row>
    <row r="14" spans="1:27" ht="30" customHeight="1" thickBot="1" x14ac:dyDescent="0.25">
      <c r="A14" s="55" t="s">
        <v>10</v>
      </c>
      <c r="B14" s="56">
        <f>IF(LEN(B$2)&gt;0,SUM(B10:B13),"")</f>
        <v>19.356999999999999</v>
      </c>
      <c r="C14" s="57">
        <f t="shared" ref="C14:Z14" si="0">IF(LEN(C$2)&gt;0,SUM(C10:C13),"")</f>
        <v>177.99199999999999</v>
      </c>
      <c r="D14" s="57">
        <f t="shared" si="0"/>
        <v>148.798</v>
      </c>
      <c r="E14" s="57">
        <f t="shared" si="0"/>
        <v>149.328</v>
      </c>
      <c r="F14" s="57">
        <f t="shared" si="0"/>
        <v>144.66</v>
      </c>
      <c r="G14" s="57">
        <f t="shared" si="0"/>
        <v>122.992</v>
      </c>
      <c r="H14" s="57">
        <f t="shared" si="0"/>
        <v>170.40100000000001</v>
      </c>
      <c r="I14" s="57">
        <f t="shared" si="0"/>
        <v>330.96199999999999</v>
      </c>
      <c r="J14" s="57">
        <f t="shared" si="0"/>
        <v>384.45600000000002</v>
      </c>
      <c r="K14" s="57">
        <f t="shared" si="0"/>
        <v>273.209</v>
      </c>
      <c r="L14" s="57">
        <f t="shared" si="0"/>
        <v>264.20100000000002</v>
      </c>
      <c r="M14" s="57">
        <f t="shared" si="0"/>
        <v>194.10900000000001</v>
      </c>
      <c r="N14" s="57">
        <f t="shared" si="0"/>
        <v>48</v>
      </c>
      <c r="O14" s="57">
        <f t="shared" si="0"/>
        <v>5.883</v>
      </c>
      <c r="P14" s="57">
        <f t="shared" si="0"/>
        <v>9.8089999999999993</v>
      </c>
      <c r="Q14" s="57">
        <f t="shared" si="0"/>
        <v>0.83199999999999996</v>
      </c>
      <c r="R14" s="57">
        <f t="shared" si="0"/>
        <v>0</v>
      </c>
      <c r="S14" s="57">
        <f t="shared" si="0"/>
        <v>0</v>
      </c>
      <c r="T14" s="57">
        <f t="shared" si="0"/>
        <v>4.3490000000000002</v>
      </c>
      <c r="U14" s="57">
        <f t="shared" si="0"/>
        <v>3.4750000000000001</v>
      </c>
      <c r="V14" s="57">
        <f t="shared" si="0"/>
        <v>10.805</v>
      </c>
      <c r="W14" s="57">
        <f t="shared" si="0"/>
        <v>10.846</v>
      </c>
      <c r="X14" s="57">
        <f t="shared" si="0"/>
        <v>0</v>
      </c>
      <c r="Y14" s="57">
        <f t="shared" si="0"/>
        <v>2.2040000000000002</v>
      </c>
      <c r="Z14" s="58" t="str">
        <f t="shared" si="0"/>
        <v/>
      </c>
      <c r="AA14" s="59">
        <f>SUM(AA9:AA13)</f>
        <v>2476.6680000000006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>
        <v>3.1240000000000001</v>
      </c>
      <c r="E18" s="72">
        <v>3.1240000000000001</v>
      </c>
      <c r="F18" s="72">
        <v>3.1240000000000001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9.3719999999999999</v>
      </c>
    </row>
    <row r="19" spans="1:27" ht="24.95" customHeight="1" x14ac:dyDescent="0.2">
      <c r="A19" s="70" t="s">
        <v>14</v>
      </c>
      <c r="B19" s="75">
        <v>2.5779999999999998</v>
      </c>
      <c r="C19" s="76">
        <v>0.68699999999999994</v>
      </c>
      <c r="D19" s="76">
        <v>0.161</v>
      </c>
      <c r="E19" s="76">
        <v>1.6520000000000001</v>
      </c>
      <c r="F19" s="76">
        <v>0.316</v>
      </c>
      <c r="G19" s="76">
        <v>1.036</v>
      </c>
      <c r="H19" s="76">
        <v>3.355</v>
      </c>
      <c r="I19" s="76">
        <v>5.3390000000000004</v>
      </c>
      <c r="J19" s="76">
        <v>5.5440000000000005</v>
      </c>
      <c r="K19" s="76">
        <v>6.7909999999999995</v>
      </c>
      <c r="L19" s="76">
        <v>9.7989999999999995</v>
      </c>
      <c r="M19" s="76">
        <v>10.75</v>
      </c>
      <c r="N19" s="76">
        <v>7.84</v>
      </c>
      <c r="O19" s="76">
        <v>5.2439999999999998</v>
      </c>
      <c r="P19" s="76">
        <v>3.7139999999999995</v>
      </c>
      <c r="Q19" s="76">
        <v>1.5129999999999999</v>
      </c>
      <c r="R19" s="76">
        <v>6.0470000000000006</v>
      </c>
      <c r="S19" s="76">
        <v>10.588000000000001</v>
      </c>
      <c r="T19" s="76">
        <v>6.8469999999999995</v>
      </c>
      <c r="U19" s="76">
        <v>9.8680000000000003</v>
      </c>
      <c r="V19" s="76">
        <v>8.8539999999999992</v>
      </c>
      <c r="W19" s="76">
        <v>7.2240000000000002</v>
      </c>
      <c r="X19" s="76">
        <v>10.391999999999999</v>
      </c>
      <c r="Y19" s="76">
        <v>9.0809999999999995</v>
      </c>
      <c r="Z19" s="73"/>
      <c r="AA19" s="74">
        <f>SUM(B19:Z19)</f>
        <v>135.22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2.5779999999999998</v>
      </c>
      <c r="C22" s="83">
        <f t="shared" ref="C22:Z22" si="1">IF(LEN(C$2)&gt;0,SUM(C17:C21),"")</f>
        <v>0.68699999999999994</v>
      </c>
      <c r="D22" s="83">
        <f t="shared" si="1"/>
        <v>3.2850000000000001</v>
      </c>
      <c r="E22" s="83">
        <f t="shared" si="1"/>
        <v>4.7759999999999998</v>
      </c>
      <c r="F22" s="83">
        <f t="shared" si="1"/>
        <v>3.44</v>
      </c>
      <c r="G22" s="83">
        <f t="shared" si="1"/>
        <v>1.036</v>
      </c>
      <c r="H22" s="83">
        <f t="shared" si="1"/>
        <v>3.355</v>
      </c>
      <c r="I22" s="83">
        <f t="shared" si="1"/>
        <v>5.3390000000000004</v>
      </c>
      <c r="J22" s="83">
        <f t="shared" si="1"/>
        <v>5.5440000000000005</v>
      </c>
      <c r="K22" s="83">
        <f t="shared" si="1"/>
        <v>6.7909999999999995</v>
      </c>
      <c r="L22" s="83">
        <f t="shared" si="1"/>
        <v>9.7989999999999995</v>
      </c>
      <c r="M22" s="83">
        <f t="shared" si="1"/>
        <v>10.75</v>
      </c>
      <c r="N22" s="83">
        <f t="shared" si="1"/>
        <v>7.84</v>
      </c>
      <c r="O22" s="83">
        <f t="shared" si="1"/>
        <v>5.2439999999999998</v>
      </c>
      <c r="P22" s="83">
        <f t="shared" si="1"/>
        <v>3.7139999999999995</v>
      </c>
      <c r="Q22" s="83">
        <f t="shared" si="1"/>
        <v>1.5129999999999999</v>
      </c>
      <c r="R22" s="83">
        <f t="shared" si="1"/>
        <v>6.0470000000000006</v>
      </c>
      <c r="S22" s="83">
        <f t="shared" si="1"/>
        <v>10.588000000000001</v>
      </c>
      <c r="T22" s="83">
        <f t="shared" si="1"/>
        <v>6.8469999999999995</v>
      </c>
      <c r="U22" s="83">
        <f t="shared" si="1"/>
        <v>9.8680000000000003</v>
      </c>
      <c r="V22" s="83">
        <f t="shared" si="1"/>
        <v>8.8539999999999992</v>
      </c>
      <c r="W22" s="83">
        <f t="shared" si="1"/>
        <v>7.2240000000000002</v>
      </c>
      <c r="X22" s="83">
        <f t="shared" si="1"/>
        <v>10.391999999999999</v>
      </c>
      <c r="Y22" s="83">
        <f t="shared" si="1"/>
        <v>9.0809999999999995</v>
      </c>
      <c r="Z22" s="84" t="str">
        <f t="shared" si="1"/>
        <v/>
      </c>
      <c r="AA22" s="85">
        <f>SUM(AA17:AA21)</f>
        <v>144.59199999999998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21.934999999999999</v>
      </c>
      <c r="C26" s="72">
        <v>178.679</v>
      </c>
      <c r="D26" s="72">
        <v>152.083</v>
      </c>
      <c r="E26" s="72">
        <v>154.10400000000001</v>
      </c>
      <c r="F26" s="72">
        <v>148.1</v>
      </c>
      <c r="G26" s="72">
        <v>124.02800000000001</v>
      </c>
      <c r="H26" s="72">
        <v>173.756</v>
      </c>
      <c r="I26" s="72">
        <v>336.30099999999999</v>
      </c>
      <c r="J26" s="72">
        <v>390</v>
      </c>
      <c r="K26" s="72">
        <v>280</v>
      </c>
      <c r="L26" s="72">
        <v>274</v>
      </c>
      <c r="M26" s="72">
        <v>204.85900000000001</v>
      </c>
      <c r="N26" s="72">
        <v>55.84</v>
      </c>
      <c r="O26" s="72">
        <v>11.127000000000001</v>
      </c>
      <c r="P26" s="72">
        <v>13.523</v>
      </c>
      <c r="Q26" s="72">
        <v>2.3450000000000002</v>
      </c>
      <c r="R26" s="72">
        <v>6.0469999999999997</v>
      </c>
      <c r="S26" s="72">
        <v>10.587999999999999</v>
      </c>
      <c r="T26" s="72">
        <v>11.196</v>
      </c>
      <c r="U26" s="72">
        <v>13.343</v>
      </c>
      <c r="V26" s="72">
        <v>19.658999999999999</v>
      </c>
      <c r="W26" s="72">
        <v>18.07</v>
      </c>
      <c r="X26" s="72">
        <v>10.391999999999999</v>
      </c>
      <c r="Y26" s="72">
        <v>11.285</v>
      </c>
      <c r="Z26" s="73"/>
      <c r="AA26" s="74">
        <f>SUM(B26:Z26)</f>
        <v>2621.2599999999998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21.934999999999999</v>
      </c>
      <c r="C28" s="57">
        <f t="shared" ref="C28:Z28" si="2">IF(LEN(C$2)&gt;0,SUM(C25:C27),"")</f>
        <v>178.679</v>
      </c>
      <c r="D28" s="57">
        <f t="shared" si="2"/>
        <v>152.083</v>
      </c>
      <c r="E28" s="57">
        <f t="shared" si="2"/>
        <v>154.10400000000001</v>
      </c>
      <c r="F28" s="57">
        <f t="shared" si="2"/>
        <v>148.1</v>
      </c>
      <c r="G28" s="57">
        <f t="shared" si="2"/>
        <v>124.02800000000001</v>
      </c>
      <c r="H28" s="57">
        <f t="shared" si="2"/>
        <v>173.756</v>
      </c>
      <c r="I28" s="57">
        <f t="shared" si="2"/>
        <v>336.30099999999999</v>
      </c>
      <c r="J28" s="57">
        <f t="shared" si="2"/>
        <v>390</v>
      </c>
      <c r="K28" s="57">
        <f t="shared" si="2"/>
        <v>280</v>
      </c>
      <c r="L28" s="57">
        <f t="shared" si="2"/>
        <v>274</v>
      </c>
      <c r="M28" s="57">
        <f t="shared" si="2"/>
        <v>204.85900000000001</v>
      </c>
      <c r="N28" s="57">
        <f t="shared" si="2"/>
        <v>55.84</v>
      </c>
      <c r="O28" s="57">
        <f t="shared" si="2"/>
        <v>11.127000000000001</v>
      </c>
      <c r="P28" s="57">
        <f t="shared" si="2"/>
        <v>13.523</v>
      </c>
      <c r="Q28" s="57">
        <f t="shared" si="2"/>
        <v>2.3450000000000002</v>
      </c>
      <c r="R28" s="57">
        <f t="shared" si="2"/>
        <v>6.0469999999999997</v>
      </c>
      <c r="S28" s="57">
        <f t="shared" si="2"/>
        <v>10.587999999999999</v>
      </c>
      <c r="T28" s="57">
        <f t="shared" si="2"/>
        <v>11.196</v>
      </c>
      <c r="U28" s="57">
        <f t="shared" si="2"/>
        <v>13.343</v>
      </c>
      <c r="V28" s="57">
        <f t="shared" si="2"/>
        <v>19.658999999999999</v>
      </c>
      <c r="W28" s="57">
        <f t="shared" si="2"/>
        <v>18.07</v>
      </c>
      <c r="X28" s="57">
        <f t="shared" si="2"/>
        <v>10.391999999999999</v>
      </c>
      <c r="Y28" s="57">
        <f t="shared" si="2"/>
        <v>11.285</v>
      </c>
      <c r="Z28" s="58" t="str">
        <f t="shared" si="2"/>
        <v/>
      </c>
      <c r="AA28" s="59">
        <f>SUM(AA25:AA27)</f>
        <v>2621.2599999999998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21.934999999999999</v>
      </c>
      <c r="C47" s="83">
        <f t="shared" ref="C47:Z47" si="8">IF(LEN(C$2)&gt;0,C14+C22+C36,"")</f>
        <v>178.679</v>
      </c>
      <c r="D47" s="83">
        <f t="shared" si="8"/>
        <v>152.083</v>
      </c>
      <c r="E47" s="83">
        <f t="shared" si="8"/>
        <v>154.10400000000001</v>
      </c>
      <c r="F47" s="83">
        <f t="shared" si="8"/>
        <v>148.1</v>
      </c>
      <c r="G47" s="83">
        <f t="shared" si="8"/>
        <v>124.02800000000001</v>
      </c>
      <c r="H47" s="83">
        <f t="shared" si="8"/>
        <v>173.756</v>
      </c>
      <c r="I47" s="83">
        <f t="shared" si="8"/>
        <v>336.30099999999999</v>
      </c>
      <c r="J47" s="83">
        <f t="shared" si="8"/>
        <v>390</v>
      </c>
      <c r="K47" s="83">
        <f t="shared" si="8"/>
        <v>280</v>
      </c>
      <c r="L47" s="83">
        <f t="shared" si="8"/>
        <v>274</v>
      </c>
      <c r="M47" s="83">
        <f t="shared" si="8"/>
        <v>204.85900000000001</v>
      </c>
      <c r="N47" s="83">
        <f t="shared" si="8"/>
        <v>55.84</v>
      </c>
      <c r="O47" s="83">
        <f t="shared" si="8"/>
        <v>11.126999999999999</v>
      </c>
      <c r="P47" s="83">
        <f t="shared" si="8"/>
        <v>13.523</v>
      </c>
      <c r="Q47" s="83">
        <f t="shared" si="8"/>
        <v>2.3449999999999998</v>
      </c>
      <c r="R47" s="83">
        <f t="shared" si="8"/>
        <v>6.0470000000000006</v>
      </c>
      <c r="S47" s="83">
        <f t="shared" si="8"/>
        <v>10.588000000000001</v>
      </c>
      <c r="T47" s="83">
        <f t="shared" si="8"/>
        <v>11.196</v>
      </c>
      <c r="U47" s="83">
        <f t="shared" si="8"/>
        <v>13.343</v>
      </c>
      <c r="V47" s="83">
        <f t="shared" si="8"/>
        <v>19.658999999999999</v>
      </c>
      <c r="W47" s="83">
        <f t="shared" si="8"/>
        <v>18.07</v>
      </c>
      <c r="X47" s="83">
        <f t="shared" si="8"/>
        <v>10.391999999999999</v>
      </c>
      <c r="Y47" s="83">
        <f t="shared" si="8"/>
        <v>11.285</v>
      </c>
      <c r="Z47" s="84" t="str">
        <f t="shared" si="8"/>
        <v/>
      </c>
      <c r="AA47" s="100">
        <f>SUM(B47:Z47)</f>
        <v>2621.2599999999998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21.935000000000002</v>
      </c>
      <c r="C4" s="18">
        <v>178.679</v>
      </c>
      <c r="D4" s="18">
        <v>152.083</v>
      </c>
      <c r="E4" s="18">
        <v>154.10400000000001</v>
      </c>
      <c r="F4" s="18">
        <v>148.1</v>
      </c>
      <c r="G4" s="18">
        <v>124.02800000000001</v>
      </c>
      <c r="H4" s="18">
        <v>173.756</v>
      </c>
      <c r="I4" s="18">
        <v>336.30099999999999</v>
      </c>
      <c r="J4" s="18">
        <v>390</v>
      </c>
      <c r="K4" s="18">
        <v>280</v>
      </c>
      <c r="L4" s="18">
        <v>274</v>
      </c>
      <c r="M4" s="18">
        <v>204.85900000000001</v>
      </c>
      <c r="N4" s="18">
        <v>55.839999999999996</v>
      </c>
      <c r="O4" s="18">
        <v>11.127000000000001</v>
      </c>
      <c r="P4" s="18">
        <v>13.523000000000001</v>
      </c>
      <c r="Q4" s="18">
        <v>2.3450000000000002</v>
      </c>
      <c r="R4" s="18">
        <v>6.0469999999999997</v>
      </c>
      <c r="S4" s="18">
        <v>10.587999999999999</v>
      </c>
      <c r="T4" s="18">
        <v>11.196</v>
      </c>
      <c r="U4" s="18">
        <v>13.343</v>
      </c>
      <c r="V4" s="18">
        <v>19.658999999999999</v>
      </c>
      <c r="W4" s="18">
        <v>18.07</v>
      </c>
      <c r="X4" s="18">
        <v>10.392000000000001</v>
      </c>
      <c r="Y4" s="18">
        <v>11.285</v>
      </c>
      <c r="Z4" s="19"/>
      <c r="AA4" s="20">
        <f>SUM(B4:Z4)</f>
        <v>2621.2599999999998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89.8</v>
      </c>
      <c r="C7" s="28">
        <v>85.7</v>
      </c>
      <c r="D7" s="28">
        <v>80.56</v>
      </c>
      <c r="E7" s="28">
        <v>76.77</v>
      </c>
      <c r="F7" s="28">
        <v>75.44</v>
      </c>
      <c r="G7" s="28">
        <v>78.14</v>
      </c>
      <c r="H7" s="28">
        <v>89.93</v>
      </c>
      <c r="I7" s="28">
        <v>102.99</v>
      </c>
      <c r="J7" s="28">
        <v>103.61</v>
      </c>
      <c r="K7" s="28">
        <v>92.53</v>
      </c>
      <c r="L7" s="28">
        <v>92.8</v>
      </c>
      <c r="M7" s="28">
        <v>94.65</v>
      </c>
      <c r="N7" s="28">
        <v>84.81</v>
      </c>
      <c r="O7" s="28">
        <v>88.8</v>
      </c>
      <c r="P7" s="28">
        <v>89.7</v>
      </c>
      <c r="Q7" s="28">
        <v>89.68</v>
      </c>
      <c r="R7" s="28">
        <v>89.69</v>
      </c>
      <c r="S7" s="28">
        <v>90.88</v>
      </c>
      <c r="T7" s="28">
        <v>97.7</v>
      </c>
      <c r="U7" s="28">
        <v>97.7</v>
      </c>
      <c r="V7" s="28">
        <v>99.64</v>
      </c>
      <c r="W7" s="28">
        <v>99.22</v>
      </c>
      <c r="X7" s="28">
        <v>96.45</v>
      </c>
      <c r="Y7" s="28">
        <v>96.61</v>
      </c>
      <c r="Z7" s="29"/>
      <c r="AA7" s="30">
        <v>90.991666666666674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10.315</v>
      </c>
      <c r="C11" s="47">
        <v>167</v>
      </c>
      <c r="D11" s="47">
        <v>139</v>
      </c>
      <c r="E11" s="47">
        <v>139</v>
      </c>
      <c r="F11" s="47">
        <v>139</v>
      </c>
      <c r="G11" s="47">
        <v>114</v>
      </c>
      <c r="H11" s="47">
        <v>164</v>
      </c>
      <c r="I11" s="47">
        <v>331</v>
      </c>
      <c r="J11" s="47">
        <v>390</v>
      </c>
      <c r="K11" s="47">
        <v>280</v>
      </c>
      <c r="L11" s="47">
        <v>274</v>
      </c>
      <c r="M11" s="47">
        <v>204.85900000000001</v>
      </c>
      <c r="N11" s="47">
        <v>48</v>
      </c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2400.174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11.620000000000001</v>
      </c>
      <c r="C13" s="52">
        <v>11.679</v>
      </c>
      <c r="D13" s="52">
        <v>11.121</v>
      </c>
      <c r="E13" s="52">
        <v>10.234</v>
      </c>
      <c r="F13" s="52">
        <v>9.1</v>
      </c>
      <c r="G13" s="52">
        <v>10.028</v>
      </c>
      <c r="H13" s="52">
        <v>9.7560000000000002</v>
      </c>
      <c r="I13" s="52">
        <v>5.3010000000000002</v>
      </c>
      <c r="J13" s="52"/>
      <c r="K13" s="52"/>
      <c r="L13" s="52"/>
      <c r="M13" s="52"/>
      <c r="N13" s="52">
        <v>7.8400000000000007</v>
      </c>
      <c r="O13" s="52">
        <v>11.127000000000001</v>
      </c>
      <c r="P13" s="52">
        <v>13.523000000000001</v>
      </c>
      <c r="Q13" s="52">
        <v>2.3450000000000002</v>
      </c>
      <c r="R13" s="52">
        <v>6.0469999999999997</v>
      </c>
      <c r="S13" s="52">
        <v>10.587999999999999</v>
      </c>
      <c r="T13" s="52">
        <v>11.196</v>
      </c>
      <c r="U13" s="52">
        <v>13.343</v>
      </c>
      <c r="V13" s="52">
        <v>19.658999999999999</v>
      </c>
      <c r="W13" s="52">
        <v>18.07</v>
      </c>
      <c r="X13" s="52">
        <v>10.392000000000001</v>
      </c>
      <c r="Y13" s="52">
        <v>11.285</v>
      </c>
      <c r="Z13" s="53"/>
      <c r="AA13" s="54">
        <f>SUM(B13:Z13)</f>
        <v>214.25399999999996</v>
      </c>
    </row>
    <row r="14" spans="1:27" ht="30" customHeight="1" thickBot="1" x14ac:dyDescent="0.25">
      <c r="A14" s="55" t="s">
        <v>10</v>
      </c>
      <c r="B14" s="56">
        <f>IF(LEN(B$2)&gt;0,SUM(B10:B13),"")</f>
        <v>21.935000000000002</v>
      </c>
      <c r="C14" s="57">
        <f t="shared" ref="C14:Z14" si="0">IF(LEN(C$2)&gt;0,SUM(C10:C13),"")</f>
        <v>178.679</v>
      </c>
      <c r="D14" s="57">
        <f t="shared" si="0"/>
        <v>150.12100000000001</v>
      </c>
      <c r="E14" s="57">
        <f t="shared" si="0"/>
        <v>149.23400000000001</v>
      </c>
      <c r="F14" s="57">
        <f t="shared" si="0"/>
        <v>148.1</v>
      </c>
      <c r="G14" s="57">
        <f t="shared" si="0"/>
        <v>124.02800000000001</v>
      </c>
      <c r="H14" s="57">
        <f t="shared" si="0"/>
        <v>173.756</v>
      </c>
      <c r="I14" s="57">
        <f t="shared" si="0"/>
        <v>336.30099999999999</v>
      </c>
      <c r="J14" s="57">
        <f t="shared" si="0"/>
        <v>390</v>
      </c>
      <c r="K14" s="57">
        <f t="shared" si="0"/>
        <v>280</v>
      </c>
      <c r="L14" s="57">
        <f t="shared" si="0"/>
        <v>274</v>
      </c>
      <c r="M14" s="57">
        <f t="shared" si="0"/>
        <v>204.85900000000001</v>
      </c>
      <c r="N14" s="57">
        <f t="shared" si="0"/>
        <v>55.84</v>
      </c>
      <c r="O14" s="57">
        <f t="shared" si="0"/>
        <v>11.127000000000001</v>
      </c>
      <c r="P14" s="57">
        <f t="shared" si="0"/>
        <v>13.523000000000001</v>
      </c>
      <c r="Q14" s="57">
        <f t="shared" si="0"/>
        <v>2.3450000000000002</v>
      </c>
      <c r="R14" s="57">
        <f t="shared" si="0"/>
        <v>6.0469999999999997</v>
      </c>
      <c r="S14" s="57">
        <f t="shared" si="0"/>
        <v>10.587999999999999</v>
      </c>
      <c r="T14" s="57">
        <f t="shared" si="0"/>
        <v>11.196</v>
      </c>
      <c r="U14" s="57">
        <f t="shared" si="0"/>
        <v>13.343</v>
      </c>
      <c r="V14" s="57">
        <f t="shared" si="0"/>
        <v>19.658999999999999</v>
      </c>
      <c r="W14" s="57">
        <f t="shared" si="0"/>
        <v>18.07</v>
      </c>
      <c r="X14" s="57">
        <f t="shared" si="0"/>
        <v>10.392000000000001</v>
      </c>
      <c r="Y14" s="57">
        <f t="shared" si="0"/>
        <v>11.285</v>
      </c>
      <c r="Z14" s="58" t="str">
        <f t="shared" si="0"/>
        <v/>
      </c>
      <c r="AA14" s="59">
        <f>SUM(AA9:AA13)</f>
        <v>2614.4279999999999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>
        <v>1.962</v>
      </c>
      <c r="E19" s="76">
        <v>4.87</v>
      </c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6.8319999999999999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1.962</v>
      </c>
      <c r="E22" s="83">
        <f t="shared" si="1"/>
        <v>4.87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6.8319999999999999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21.934999999999999</v>
      </c>
      <c r="C26" s="72">
        <v>178.679</v>
      </c>
      <c r="D26" s="72">
        <v>152.083</v>
      </c>
      <c r="E26" s="72">
        <v>154.10400000000001</v>
      </c>
      <c r="F26" s="72">
        <v>148.1</v>
      </c>
      <c r="G26" s="72">
        <v>124.02800000000001</v>
      </c>
      <c r="H26" s="72">
        <v>173.756</v>
      </c>
      <c r="I26" s="72">
        <v>336.30099999999999</v>
      </c>
      <c r="J26" s="72">
        <v>390</v>
      </c>
      <c r="K26" s="72">
        <v>280</v>
      </c>
      <c r="L26" s="72">
        <v>274</v>
      </c>
      <c r="M26" s="72">
        <v>204.85900000000001</v>
      </c>
      <c r="N26" s="72">
        <v>55.84</v>
      </c>
      <c r="O26" s="72">
        <v>11.127000000000001</v>
      </c>
      <c r="P26" s="72">
        <v>13.523</v>
      </c>
      <c r="Q26" s="72">
        <v>2.3450000000000002</v>
      </c>
      <c r="R26" s="72">
        <v>6.0469999999999997</v>
      </c>
      <c r="S26" s="72">
        <v>10.587999999999999</v>
      </c>
      <c r="T26" s="72">
        <v>11.196</v>
      </c>
      <c r="U26" s="72">
        <v>13.343</v>
      </c>
      <c r="V26" s="72">
        <v>19.658999999999999</v>
      </c>
      <c r="W26" s="72">
        <v>18.07</v>
      </c>
      <c r="X26" s="72">
        <v>10.391999999999999</v>
      </c>
      <c r="Y26" s="72">
        <v>11.285</v>
      </c>
      <c r="Z26" s="73"/>
      <c r="AA26" s="74">
        <f>SUM(B26:Z26)</f>
        <v>2621.2599999999998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21.934999999999999</v>
      </c>
      <c r="C28" s="57">
        <f t="shared" si="2"/>
        <v>178.679</v>
      </c>
      <c r="D28" s="57">
        <f t="shared" si="2"/>
        <v>152.083</v>
      </c>
      <c r="E28" s="57">
        <f t="shared" si="2"/>
        <v>154.10400000000001</v>
      </c>
      <c r="F28" s="57">
        <f t="shared" si="2"/>
        <v>148.1</v>
      </c>
      <c r="G28" s="57">
        <f t="shared" si="2"/>
        <v>124.02800000000001</v>
      </c>
      <c r="H28" s="57">
        <f t="shared" si="2"/>
        <v>173.756</v>
      </c>
      <c r="I28" s="57">
        <f t="shared" si="2"/>
        <v>336.30099999999999</v>
      </c>
      <c r="J28" s="57">
        <f t="shared" si="2"/>
        <v>390</v>
      </c>
      <c r="K28" s="57">
        <f t="shared" si="2"/>
        <v>280</v>
      </c>
      <c r="L28" s="57">
        <f t="shared" si="2"/>
        <v>274</v>
      </c>
      <c r="M28" s="57">
        <f t="shared" si="2"/>
        <v>204.85900000000001</v>
      </c>
      <c r="N28" s="57">
        <f t="shared" si="2"/>
        <v>55.84</v>
      </c>
      <c r="O28" s="57">
        <f t="shared" si="2"/>
        <v>11.127000000000001</v>
      </c>
      <c r="P28" s="57">
        <f t="shared" si="2"/>
        <v>13.523</v>
      </c>
      <c r="Q28" s="57">
        <f t="shared" si="2"/>
        <v>2.3450000000000002</v>
      </c>
      <c r="R28" s="57">
        <f t="shared" si="2"/>
        <v>6.0469999999999997</v>
      </c>
      <c r="S28" s="57">
        <f t="shared" si="2"/>
        <v>10.587999999999999</v>
      </c>
      <c r="T28" s="57">
        <f t="shared" si="2"/>
        <v>11.196</v>
      </c>
      <c r="U28" s="57">
        <f t="shared" si="2"/>
        <v>13.343</v>
      </c>
      <c r="V28" s="57">
        <f t="shared" si="2"/>
        <v>19.658999999999999</v>
      </c>
      <c r="W28" s="57">
        <f t="shared" si="2"/>
        <v>18.07</v>
      </c>
      <c r="X28" s="57">
        <f t="shared" si="2"/>
        <v>10.391999999999999</v>
      </c>
      <c r="Y28" s="57">
        <f t="shared" si="2"/>
        <v>11.285</v>
      </c>
      <c r="Z28" s="58">
        <f t="shared" si="2"/>
        <v>0</v>
      </c>
      <c r="AA28" s="59">
        <f t="shared" si="2"/>
        <v>2621.2599999999998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21.935000000000002</v>
      </c>
      <c r="C47" s="83">
        <f t="shared" ref="C47:Z47" si="8">SUM(C10:C13)+C22+C36</f>
        <v>178.679</v>
      </c>
      <c r="D47" s="83">
        <f t="shared" si="8"/>
        <v>152.083</v>
      </c>
      <c r="E47" s="83">
        <f t="shared" si="8"/>
        <v>154.10400000000001</v>
      </c>
      <c r="F47" s="83">
        <f t="shared" si="8"/>
        <v>148.1</v>
      </c>
      <c r="G47" s="83">
        <f t="shared" si="8"/>
        <v>124.02800000000001</v>
      </c>
      <c r="H47" s="83">
        <f t="shared" si="8"/>
        <v>173.756</v>
      </c>
      <c r="I47" s="83">
        <f t="shared" si="8"/>
        <v>336.30099999999999</v>
      </c>
      <c r="J47" s="83">
        <f t="shared" si="8"/>
        <v>390</v>
      </c>
      <c r="K47" s="83">
        <f t="shared" si="8"/>
        <v>280</v>
      </c>
      <c r="L47" s="83">
        <f t="shared" si="8"/>
        <v>274</v>
      </c>
      <c r="M47" s="83">
        <f t="shared" si="8"/>
        <v>204.85900000000001</v>
      </c>
      <c r="N47" s="83">
        <f t="shared" si="8"/>
        <v>55.84</v>
      </c>
      <c r="O47" s="83">
        <f t="shared" si="8"/>
        <v>11.127000000000001</v>
      </c>
      <c r="P47" s="83">
        <f t="shared" si="8"/>
        <v>13.523000000000001</v>
      </c>
      <c r="Q47" s="83">
        <f t="shared" si="8"/>
        <v>2.3450000000000002</v>
      </c>
      <c r="R47" s="83">
        <f t="shared" si="8"/>
        <v>6.0469999999999997</v>
      </c>
      <c r="S47" s="83">
        <f t="shared" si="8"/>
        <v>10.587999999999999</v>
      </c>
      <c r="T47" s="83">
        <f t="shared" si="8"/>
        <v>11.196</v>
      </c>
      <c r="U47" s="83">
        <f t="shared" si="8"/>
        <v>13.343</v>
      </c>
      <c r="V47" s="83">
        <f t="shared" si="8"/>
        <v>19.658999999999999</v>
      </c>
      <c r="W47" s="83">
        <f t="shared" si="8"/>
        <v>18.07</v>
      </c>
      <c r="X47" s="83">
        <f t="shared" si="8"/>
        <v>10.392000000000001</v>
      </c>
      <c r="Y47" s="83">
        <f t="shared" si="8"/>
        <v>11.285</v>
      </c>
      <c r="Z47" s="84">
        <f t="shared" si="8"/>
        <v>0</v>
      </c>
      <c r="AA47" s="100">
        <f>SUM(B47:Z47)</f>
        <v>2621.2599999999998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2021-07-22T20:15:31Z</dcterms:created>
  <dcterms:modified xsi:type="dcterms:W3CDTF">2021-07-22T20:15:32Z</dcterms:modified>
</cp:coreProperties>
</file>