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<sst xmlns="http://schemas.openxmlformats.org/spreadsheetml/2006/main" count="110" uniqueCount="49">
  <si>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21/07/2021 23:18:06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</si>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</sst>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9.6750000000000007</c:v>
                </c:pt>
                <c:pt idx="1">
                  <c:v>9.6760000000000002</c:v>
                </c:pt>
                <c:pt idx="2">
                  <c:v>15</c:v>
                </c:pt>
                <c:pt idx="6">
                  <c:v>9.5299999999999994</c:v>
                </c:pt>
                <c:pt idx="9">
                  <c:v>2.0339999999999998</c:v>
                </c:pt>
                <c:pt idx="12">
                  <c:v>36.549999999999997</c:v>
                </c:pt>
                <c:pt idx="13">
                  <c:v>36.906000000000006</c:v>
                </c:pt>
                <c:pt idx="14">
                  <c:v>38.033000000000001</c:v>
                </c:pt>
                <c:pt idx="15">
                  <c:v>37.094999999999999</c:v>
                </c:pt>
                <c:pt idx="16">
                  <c:v>44.173000000000002</c:v>
                </c:pt>
                <c:pt idx="17">
                  <c:v>9.0939999999999994</c:v>
                </c:pt>
                <c:pt idx="18">
                  <c:v>10</c:v>
                </c:pt>
                <c:pt idx="19">
                  <c:v>6.9119999999999999</c:v>
                </c:pt>
                <c:pt idx="20">
                  <c:v>4.7910000000000004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2.46</c:v>
                </c:pt>
                <c:pt idx="2">
                  <c:v>0.92100000000000004</c:v>
                </c:pt>
                <c:pt idx="3">
                  <c:v>7.6319999999999997</c:v>
                </c:pt>
                <c:pt idx="4">
                  <c:v>11.106999999999999</c:v>
                </c:pt>
                <c:pt idx="5">
                  <c:v>9.1419999999999995</c:v>
                </c:pt>
                <c:pt idx="6">
                  <c:v>3.137</c:v>
                </c:pt>
                <c:pt idx="7">
                  <c:v>9.0619999999999994</c:v>
                </c:pt>
                <c:pt idx="8">
                  <c:v>10.545999999999999</c:v>
                </c:pt>
                <c:pt idx="9">
                  <c:v>8.1559999999999988</c:v>
                </c:pt>
                <c:pt idx="12">
                  <c:v>13.253</c:v>
                </c:pt>
                <c:pt idx="13">
                  <c:v>14.765999999999998</c:v>
                </c:pt>
                <c:pt idx="14">
                  <c:v>19.086000000000002</c:v>
                </c:pt>
                <c:pt idx="15">
                  <c:v>19.229999999999997</c:v>
                </c:pt>
                <c:pt idx="16">
                  <c:v>12.254999999999999</c:v>
                </c:pt>
                <c:pt idx="17">
                  <c:v>3.7389999999999999</c:v>
                </c:pt>
                <c:pt idx="18">
                  <c:v>7.9939999999999998</c:v>
                </c:pt>
                <c:pt idx="19">
                  <c:v>10.632999999999999</c:v>
                </c:pt>
                <c:pt idx="20">
                  <c:v>7.9059999999999997</c:v>
                </c:pt>
                <c:pt idx="23">
                  <c:v>0.01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40</c:v>
                </c:pt>
                <c:pt idx="11">
                  <c:v>40</c:v>
                </c:pt>
                <c:pt idx="21">
                  <c:v>70</c:v>
                </c:pt>
                <c:pt idx="22">
                  <c:v>190</c:v>
                </c:pt>
                <c:pt idx="23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9928600"/>
        <c:axId val="4453503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13.08</c:v>
                </c:pt>
                <c:pt idx="1">
                  <c:v>12.616999999999999</c:v>
                </c:pt>
                <c:pt idx="2">
                  <c:v>18.241</c:v>
                </c:pt>
                <c:pt idx="3">
                  <c:v>9.952</c:v>
                </c:pt>
                <c:pt idx="4">
                  <c:v>13.427</c:v>
                </c:pt>
                <c:pt idx="5">
                  <c:v>11.432</c:v>
                </c:pt>
                <c:pt idx="6">
                  <c:v>14.956999999999999</c:v>
                </c:pt>
                <c:pt idx="7">
                  <c:v>11.332000000000001</c:v>
                </c:pt>
                <c:pt idx="8">
                  <c:v>10.545999999999999</c:v>
                </c:pt>
                <c:pt idx="9">
                  <c:v>10.19</c:v>
                </c:pt>
                <c:pt idx="10">
                  <c:v>39.999999999999993</c:v>
                </c:pt>
                <c:pt idx="11">
                  <c:v>40</c:v>
                </c:pt>
                <c:pt idx="12">
                  <c:v>52.073</c:v>
                </c:pt>
                <c:pt idx="13">
                  <c:v>53.942</c:v>
                </c:pt>
                <c:pt idx="14">
                  <c:v>59.429000000000002</c:v>
                </c:pt>
                <c:pt idx="15">
                  <c:v>59.085000000000001</c:v>
                </c:pt>
                <c:pt idx="16">
                  <c:v>59.187999999999995</c:v>
                </c:pt>
                <c:pt idx="17">
                  <c:v>15.593</c:v>
                </c:pt>
                <c:pt idx="18">
                  <c:v>20.754000000000001</c:v>
                </c:pt>
                <c:pt idx="19">
                  <c:v>19.865000000000002</c:v>
                </c:pt>
                <c:pt idx="20">
                  <c:v>15.017000000000001</c:v>
                </c:pt>
                <c:pt idx="21">
                  <c:v>70</c:v>
                </c:pt>
                <c:pt idx="22">
                  <c:v>190</c:v>
                </c:pt>
                <c:pt idx="23">
                  <c:v>210.01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928600"/>
        <c:axId val="4453503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99.44</c:v>
                </c:pt>
                <c:pt idx="1">
                  <c:v>87.33</c:v>
                </c:pt>
                <c:pt idx="2">
                  <c:v>84</c:v>
                </c:pt>
                <c:pt idx="3">
                  <c:v>77.87</c:v>
                </c:pt>
                <c:pt idx="4">
                  <c:v>73.77</c:v>
                </c:pt>
                <c:pt idx="5">
                  <c:v>78.73</c:v>
                </c:pt>
                <c:pt idx="6">
                  <c:v>86.93</c:v>
                </c:pt>
                <c:pt idx="7">
                  <c:v>88.74</c:v>
                </c:pt>
                <c:pt idx="8">
                  <c:v>91.37</c:v>
                </c:pt>
                <c:pt idx="9">
                  <c:v>92.97</c:v>
                </c:pt>
                <c:pt idx="10">
                  <c:v>88.38</c:v>
                </c:pt>
                <c:pt idx="11">
                  <c:v>83.83</c:v>
                </c:pt>
                <c:pt idx="12">
                  <c:v>100.9</c:v>
                </c:pt>
                <c:pt idx="13">
                  <c:v>100.9</c:v>
                </c:pt>
                <c:pt idx="14">
                  <c:v>98.91</c:v>
                </c:pt>
                <c:pt idx="15">
                  <c:v>103</c:v>
                </c:pt>
                <c:pt idx="16">
                  <c:v>103</c:v>
                </c:pt>
                <c:pt idx="17">
                  <c:v>98.17</c:v>
                </c:pt>
                <c:pt idx="18">
                  <c:v>99.78</c:v>
                </c:pt>
                <c:pt idx="19">
                  <c:v>104.56</c:v>
                </c:pt>
                <c:pt idx="20">
                  <c:v>104.57</c:v>
                </c:pt>
                <c:pt idx="21">
                  <c:v>88</c:v>
                </c:pt>
                <c:pt idx="22">
                  <c:v>77.33</c:v>
                </c:pt>
                <c:pt idx="23">
                  <c:v>77.33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351152"/>
        <c:axId val="445350760"/>
      </c:lineChart>
      <c:catAx>
        <c:axId val="379928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350368"/>
        <c:crosses val="autoZero"/>
        <c:auto val="1"/>
        <c:lblAlgn val="ctr"/>
        <c:lblOffset val="100"/>
        <c:noMultiLvlLbl val="0"/>
      </c:catAx>
      <c:valAx>
        <c:axId val="44535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928600"/>
        <c:crosses val="autoZero"/>
        <c:crossBetween val="between"/>
      </c:valAx>
      <c:valAx>
        <c:axId val="445350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351152"/>
        <c:crosses val="max"/>
        <c:crossBetween val="between"/>
      </c:valAx>
      <c:catAx>
        <c:axId val="445351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5350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269.46899999999994</v>
          </cell>
        </row>
        <row r="28">
          <cell r="C28">
            <v>550</v>
          </cell>
        </row>
        <row r="29">
          <cell r="C29">
            <v>0</v>
          </cell>
        </row>
        <row r="30">
          <cell r="C30">
            <v>171.035</v>
          </cell>
        </row>
        <row r="31">
          <cell r="C31">
            <v>38.659999999999989</v>
          </cell>
        </row>
        <row r="32">
          <cell r="C32">
            <v>0</v>
          </cell>
        </row>
        <row r="33">
          <cell r="C33">
            <v>1.5660000000000001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217.99600000000004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292.32599999999996</v>
          </cell>
        </row>
        <row r="46">
          <cell r="C46">
            <v>225</v>
          </cell>
        </row>
        <row r="47">
          <cell r="C47">
            <v>295.40799999999996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99.44</v>
          </cell>
          <cell r="C7">
            <v>87.33</v>
          </cell>
          <cell r="D7">
            <v>84</v>
          </cell>
          <cell r="E7">
            <v>77.87</v>
          </cell>
          <cell r="F7">
            <v>73.77</v>
          </cell>
          <cell r="G7">
            <v>78.73</v>
          </cell>
          <cell r="H7">
            <v>86.93</v>
          </cell>
          <cell r="I7">
            <v>88.74</v>
          </cell>
          <cell r="J7">
            <v>91.37</v>
          </cell>
          <cell r="K7">
            <v>92.97</v>
          </cell>
          <cell r="L7">
            <v>88.38</v>
          </cell>
          <cell r="M7">
            <v>83.83</v>
          </cell>
          <cell r="N7">
            <v>100.9</v>
          </cell>
          <cell r="O7">
            <v>100.9</v>
          </cell>
          <cell r="P7">
            <v>98.91</v>
          </cell>
          <cell r="Q7">
            <v>103</v>
          </cell>
          <cell r="R7">
            <v>103</v>
          </cell>
          <cell r="S7">
            <v>98.17</v>
          </cell>
          <cell r="T7">
            <v>99.78</v>
          </cell>
          <cell r="U7">
            <v>104.56</v>
          </cell>
          <cell r="V7">
            <v>104.57</v>
          </cell>
          <cell r="W7">
            <v>88</v>
          </cell>
          <cell r="X7">
            <v>77.33</v>
          </cell>
          <cell r="Y7">
            <v>77.33</v>
          </cell>
        </row>
        <row r="24">
          <cell r="Q24">
            <v>4.0270000000000001</v>
          </cell>
          <cell r="R24">
            <v>18.245999999999999</v>
          </cell>
        </row>
        <row r="35">
          <cell r="N35">
            <v>17.736999999999998</v>
          </cell>
          <cell r="O35">
            <v>18.106000000000002</v>
          </cell>
          <cell r="P35">
            <v>12.02</v>
          </cell>
          <cell r="Q35">
            <v>9.1150000000000002</v>
          </cell>
          <cell r="R35">
            <v>9.1150000000000002</v>
          </cell>
        </row>
        <row r="36">
          <cell r="B36">
            <v>9.6750000000000007</v>
          </cell>
          <cell r="C36">
            <v>9.6760000000000002</v>
          </cell>
          <cell r="D36">
            <v>15</v>
          </cell>
          <cell r="H36">
            <v>9.5299999999999994</v>
          </cell>
          <cell r="K36">
            <v>2.0339999999999998</v>
          </cell>
          <cell r="N36">
            <v>18.812999999999999</v>
          </cell>
          <cell r="O36">
            <v>18.8</v>
          </cell>
          <cell r="P36">
            <v>26.013000000000002</v>
          </cell>
          <cell r="Q36">
            <v>23.952999999999999</v>
          </cell>
          <cell r="R36">
            <v>16.812000000000001</v>
          </cell>
          <cell r="S36">
            <v>9.0939999999999994</v>
          </cell>
          <cell r="T36">
            <v>10</v>
          </cell>
          <cell r="U36">
            <v>6.9119999999999999</v>
          </cell>
          <cell r="V36">
            <v>4.7910000000000004</v>
          </cell>
        </row>
        <row r="38">
          <cell r="W38">
            <v>40</v>
          </cell>
          <cell r="X38">
            <v>80</v>
          </cell>
          <cell r="Y38">
            <v>80</v>
          </cell>
        </row>
        <row r="39">
          <cell r="L39">
            <v>40</v>
          </cell>
          <cell r="M39">
            <v>40</v>
          </cell>
          <cell r="X39">
            <v>80</v>
          </cell>
          <cell r="Y39">
            <v>40</v>
          </cell>
        </row>
        <row r="42">
          <cell r="W42">
            <v>30</v>
          </cell>
          <cell r="X42">
            <v>30</v>
          </cell>
          <cell r="Y42">
            <v>90</v>
          </cell>
        </row>
        <row r="57">
          <cell r="B57">
            <v>2.46</v>
          </cell>
          <cell r="D57">
            <v>0.92100000000000004</v>
          </cell>
          <cell r="E57">
            <v>7.6319999999999997</v>
          </cell>
          <cell r="F57">
            <v>11.106999999999999</v>
          </cell>
          <cell r="G57">
            <v>9.1419999999999995</v>
          </cell>
          <cell r="H57">
            <v>3.137</v>
          </cell>
          <cell r="I57">
            <v>9.0619999999999994</v>
          </cell>
          <cell r="J57">
            <v>10.545999999999999</v>
          </cell>
          <cell r="K57">
            <v>8.1559999999999988</v>
          </cell>
          <cell r="N57">
            <v>13.253</v>
          </cell>
          <cell r="O57">
            <v>14.765999999999998</v>
          </cell>
          <cell r="P57">
            <v>19.086000000000002</v>
          </cell>
          <cell r="Q57">
            <v>19.229999999999997</v>
          </cell>
          <cell r="R57">
            <v>12.254999999999999</v>
          </cell>
          <cell r="S57">
            <v>3.7389999999999999</v>
          </cell>
          <cell r="T57">
            <v>7.9939999999999998</v>
          </cell>
          <cell r="U57">
            <v>10.632999999999999</v>
          </cell>
          <cell r="V57">
            <v>7.9059999999999997</v>
          </cell>
          <cell r="Y57">
            <v>0.01</v>
          </cell>
        </row>
        <row r="62">
          <cell r="C62">
            <v>2.3199999999999998</v>
          </cell>
          <cell r="D62">
            <v>2.3199999999999998</v>
          </cell>
          <cell r="E62">
            <v>2.3199999999999998</v>
          </cell>
          <cell r="F62">
            <v>2.3199999999999998</v>
          </cell>
          <cell r="G62">
            <v>2.29</v>
          </cell>
          <cell r="H62">
            <v>2.29</v>
          </cell>
          <cell r="I62">
            <v>2.27</v>
          </cell>
          <cell r="N62">
            <v>2.27</v>
          </cell>
          <cell r="O62">
            <v>2.27</v>
          </cell>
          <cell r="P62">
            <v>2.31</v>
          </cell>
          <cell r="Q62">
            <v>2.76</v>
          </cell>
          <cell r="R62">
            <v>2.76</v>
          </cell>
          <cell r="S62">
            <v>2.76</v>
          </cell>
          <cell r="T62">
            <v>2.76</v>
          </cell>
          <cell r="U62">
            <v>2.3199999999999998</v>
          </cell>
          <cell r="V62">
            <v>2.3199999999999998</v>
          </cell>
        </row>
        <row r="64">
          <cell r="B64">
            <v>0.94500000000000006</v>
          </cell>
          <cell r="C64">
            <v>0.621</v>
          </cell>
        </row>
      </sheetData>
      <sheetData sheetId="17">
        <row r="24">
          <cell r="W24">
            <v>22.143999999999998</v>
          </cell>
          <cell r="X24">
            <v>115</v>
          </cell>
          <cell r="Y24">
            <v>133</v>
          </cell>
        </row>
        <row r="26">
          <cell r="X26">
            <v>7.7530000000000001</v>
          </cell>
          <cell r="Y26">
            <v>14.429</v>
          </cell>
        </row>
        <row r="38">
          <cell r="N38">
            <v>20</v>
          </cell>
          <cell r="O38">
            <v>20</v>
          </cell>
          <cell r="P38">
            <v>20</v>
          </cell>
          <cell r="Q38">
            <v>20</v>
          </cell>
          <cell r="R38">
            <v>20</v>
          </cell>
        </row>
        <row r="39">
          <cell r="N39">
            <v>25</v>
          </cell>
          <cell r="O39">
            <v>25</v>
          </cell>
          <cell r="P39">
            <v>25</v>
          </cell>
          <cell r="Q39">
            <v>25</v>
          </cell>
          <cell r="R39">
            <v>25</v>
          </cell>
        </row>
        <row r="57">
          <cell r="B57">
            <v>11.835000000000001</v>
          </cell>
          <cell r="C57">
            <v>11.472999999999999</v>
          </cell>
          <cell r="D57">
            <v>15.854000000000001</v>
          </cell>
          <cell r="E57">
            <v>5.5950000000000006</v>
          </cell>
          <cell r="F57">
            <v>6.1779999999999999</v>
          </cell>
          <cell r="G57">
            <v>4.226</v>
          </cell>
          <cell r="H57">
            <v>5.93</v>
          </cell>
          <cell r="I57">
            <v>2</v>
          </cell>
          <cell r="J57">
            <v>1.2010000000000001</v>
          </cell>
          <cell r="K57">
            <v>1</v>
          </cell>
          <cell r="L57">
            <v>32.228999999999999</v>
          </cell>
          <cell r="M57">
            <v>31.975000000000001</v>
          </cell>
          <cell r="S57">
            <v>0.158</v>
          </cell>
          <cell r="T57">
            <v>3.5310000000000001</v>
          </cell>
          <cell r="U57">
            <v>4.3579999999999997</v>
          </cell>
          <cell r="V57">
            <v>5.8780000000000001</v>
          </cell>
          <cell r="W57">
            <v>40.088000000000001</v>
          </cell>
          <cell r="X57">
            <v>58.408999999999992</v>
          </cell>
          <cell r="Y57">
            <v>53.49</v>
          </cell>
        </row>
        <row r="64">
          <cell r="B64">
            <v>1.2450000000000001</v>
          </cell>
          <cell r="C64">
            <v>1.1440000000000001</v>
          </cell>
          <cell r="D64">
            <v>2.387</v>
          </cell>
          <cell r="E64">
            <v>4.3570000000000002</v>
          </cell>
          <cell r="F64">
            <v>7.2490000000000006</v>
          </cell>
          <cell r="G64">
            <v>7.2060000000000004</v>
          </cell>
          <cell r="H64">
            <v>9.027000000000001</v>
          </cell>
          <cell r="I64">
            <v>9.331999999999999</v>
          </cell>
          <cell r="J64">
            <v>9.3449999999999989</v>
          </cell>
          <cell r="K64">
            <v>9.19</v>
          </cell>
          <cell r="L64">
            <v>7.7709999999999999</v>
          </cell>
          <cell r="M64">
            <v>8.0250000000000004</v>
          </cell>
          <cell r="N64">
            <v>7.0730000000000004</v>
          </cell>
          <cell r="O64">
            <v>8.9420000000000002</v>
          </cell>
          <cell r="P64">
            <v>14.429</v>
          </cell>
          <cell r="Q64">
            <v>14.085000000000001</v>
          </cell>
          <cell r="R64">
            <v>14.187999999999999</v>
          </cell>
          <cell r="S64">
            <v>15.434999999999999</v>
          </cell>
          <cell r="T64">
            <v>17.222999999999999</v>
          </cell>
          <cell r="U64">
            <v>15.507000000000001</v>
          </cell>
          <cell r="V64">
            <v>9.1389999999999993</v>
          </cell>
          <cell r="W64">
            <v>7.7679999999999998</v>
          </cell>
          <cell r="X64">
            <v>8.8379999999999992</v>
          </cell>
          <cell r="Y64">
            <v>9.0910000000000011</v>
          </cell>
        </row>
      </sheetData>
      <sheetData sheetId="18">
        <row r="7">
          <cell r="B7">
            <v>99.44</v>
          </cell>
          <cell r="C7">
            <v>87.33</v>
          </cell>
          <cell r="D7">
            <v>84</v>
          </cell>
          <cell r="E7">
            <v>77.87</v>
          </cell>
          <cell r="F7">
            <v>73.77</v>
          </cell>
          <cell r="G7">
            <v>78.73</v>
          </cell>
          <cell r="H7">
            <v>86.93</v>
          </cell>
          <cell r="I7">
            <v>88.74</v>
          </cell>
          <cell r="J7">
            <v>91.37</v>
          </cell>
          <cell r="K7">
            <v>92.97</v>
          </cell>
          <cell r="L7">
            <v>88.38</v>
          </cell>
          <cell r="M7">
            <v>83.83</v>
          </cell>
          <cell r="N7">
            <v>100.9</v>
          </cell>
          <cell r="O7">
            <v>100.9</v>
          </cell>
          <cell r="P7">
            <v>98.91</v>
          </cell>
          <cell r="Q7">
            <v>103</v>
          </cell>
          <cell r="R7">
            <v>103</v>
          </cell>
          <cell r="S7">
            <v>98.17</v>
          </cell>
          <cell r="T7">
            <v>99.78</v>
          </cell>
          <cell r="U7">
            <v>104.56</v>
          </cell>
          <cell r="V7">
            <v>104.57</v>
          </cell>
          <cell r="W7">
            <v>88</v>
          </cell>
          <cell r="X7">
            <v>77.33</v>
          </cell>
          <cell r="Y7">
            <v>77.33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44396</v>
          </cell>
        </row>
        <row r="4">
          <cell r="B4">
            <v>44396</v>
          </cell>
        </row>
        <row r="5">
          <cell r="B5">
            <v>44396</v>
          </cell>
        </row>
        <row r="6">
          <cell r="B6">
            <v>44396</v>
          </cell>
        </row>
        <row r="7">
          <cell r="B7">
            <v>44396</v>
          </cell>
        </row>
        <row r="8">
          <cell r="B8">
            <v>44396</v>
          </cell>
        </row>
        <row r="9">
          <cell r="B9">
            <v>44396</v>
          </cell>
        </row>
        <row r="10">
          <cell r="B10">
            <v>44396</v>
          </cell>
        </row>
        <row r="11">
          <cell r="B11">
            <v>44396</v>
          </cell>
        </row>
        <row r="12">
          <cell r="B12">
            <v>44396</v>
          </cell>
        </row>
        <row r="13">
          <cell r="B13">
            <v>44396</v>
          </cell>
        </row>
        <row r="14">
          <cell r="B14">
            <v>44396</v>
          </cell>
        </row>
        <row r="15">
          <cell r="B15">
            <v>44396</v>
          </cell>
        </row>
        <row r="16">
          <cell r="B16">
            <v>44396</v>
          </cell>
        </row>
      </sheetData>
      <sheetData sheetId="41">
        <row r="2">
          <cell r="C2">
            <v>44400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865.77300000000002</v>
          </cell>
          <cell r="J12">
            <v>865.77300000000002</v>
          </cell>
          <cell r="K12">
            <v>864.77300000000002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260.58699999999999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13.08</v>
      </c>
      <c r="C4" s="18">
        <v>12.617000000000001</v>
      </c>
      <c r="D4" s="18">
        <v>18.241</v>
      </c>
      <c r="E4" s="18">
        <v>9.952</v>
      </c>
      <c r="F4" s="18">
        <v>13.427</v>
      </c>
      <c r="G4" s="18">
        <v>11.431999999999999</v>
      </c>
      <c r="H4" s="18">
        <v>14.957000000000001</v>
      </c>
      <c r="I4" s="18">
        <v>11.332000000000001</v>
      </c>
      <c r="J4" s="18">
        <v>10.545999999999999</v>
      </c>
      <c r="K4" s="18">
        <v>10.19</v>
      </c>
      <c r="L4" s="18">
        <v>40</v>
      </c>
      <c r="M4" s="18">
        <v>40</v>
      </c>
      <c r="N4" s="18">
        <v>52.072999999999993</v>
      </c>
      <c r="O4" s="18">
        <v>53.942000000000007</v>
      </c>
      <c r="P4" s="18">
        <v>59.428999999999988</v>
      </c>
      <c r="Q4" s="18">
        <v>59.085000000000008</v>
      </c>
      <c r="R4" s="18">
        <v>59.188000000000002</v>
      </c>
      <c r="S4" s="18">
        <v>15.592999999999998</v>
      </c>
      <c r="T4" s="18">
        <v>20.753999999999998</v>
      </c>
      <c r="U4" s="18">
        <v>19.864999999999998</v>
      </c>
      <c r="V4" s="18">
        <v>15.017000000000001</v>
      </c>
      <c r="W4" s="18">
        <v>70</v>
      </c>
      <c r="X4" s="18">
        <v>190</v>
      </c>
      <c r="Y4" s="18">
        <v>210.01</v>
      </c>
      <c r="Z4" s="19"/>
      <c r="AA4" s="20">
        <f>SUM(B4:Z4)</f>
        <v>1030.73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99.44</v>
      </c>
      <c r="C7" s="28">
        <v>87.33</v>
      </c>
      <c r="D7" s="28">
        <v>84</v>
      </c>
      <c r="E7" s="28">
        <v>77.87</v>
      </c>
      <c r="F7" s="28">
        <v>73.77</v>
      </c>
      <c r="G7" s="28">
        <v>78.73</v>
      </c>
      <c r="H7" s="28">
        <v>86.93</v>
      </c>
      <c r="I7" s="28">
        <v>88.74</v>
      </c>
      <c r="J7" s="28">
        <v>91.37</v>
      </c>
      <c r="K7" s="28">
        <v>92.97</v>
      </c>
      <c r="L7" s="28">
        <v>88.38</v>
      </c>
      <c r="M7" s="28">
        <v>83.83</v>
      </c>
      <c r="N7" s="28">
        <v>100.9</v>
      </c>
      <c r="O7" s="28">
        <v>100.9</v>
      </c>
      <c r="P7" s="28">
        <v>98.91</v>
      </c>
      <c r="Q7" s="28">
        <v>103</v>
      </c>
      <c r="R7" s="28">
        <v>103</v>
      </c>
      <c r="S7" s="28">
        <v>98.17</v>
      </c>
      <c r="T7" s="28">
        <v>99.78</v>
      </c>
      <c r="U7" s="28">
        <v>104.56</v>
      </c>
      <c r="V7" s="28">
        <v>104.57</v>
      </c>
      <c r="W7" s="28">
        <v>88</v>
      </c>
      <c r="X7" s="28">
        <v>77.33</v>
      </c>
      <c r="Y7" s="28">
        <v>77.33</v>
      </c>
      <c r="Z7" s="29"/>
      <c r="AA7" s="30">
        <f>IF(SUM(GR_MAINLAND_MCP_SUM_SELL)&lt;&gt;0,AVERAGEIF(GR_MAINLAND_MCP_SUM_SELL,"&lt;&gt;"""),"")</f>
        <v>91.242083333333326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9.6750000000000007</v>
      </c>
      <c r="C11" s="47">
        <v>9.6760000000000002</v>
      </c>
      <c r="D11" s="47">
        <v>15</v>
      </c>
      <c r="E11" s="47"/>
      <c r="F11" s="47"/>
      <c r="G11" s="47"/>
      <c r="H11" s="47">
        <v>9.5299999999999994</v>
      </c>
      <c r="I11" s="47"/>
      <c r="J11" s="47"/>
      <c r="K11" s="47">
        <v>2.0339999999999998</v>
      </c>
      <c r="L11" s="47"/>
      <c r="M11" s="47"/>
      <c r="N11" s="47">
        <v>36.549999999999997</v>
      </c>
      <c r="O11" s="47">
        <v>36.906000000000006</v>
      </c>
      <c r="P11" s="47">
        <v>38.033000000000001</v>
      </c>
      <c r="Q11" s="47">
        <v>37.094999999999999</v>
      </c>
      <c r="R11" s="47">
        <v>44.173000000000002</v>
      </c>
      <c r="S11" s="47">
        <v>9.0939999999999994</v>
      </c>
      <c r="T11" s="47">
        <v>10</v>
      </c>
      <c r="U11" s="47">
        <v>6.9119999999999999</v>
      </c>
      <c r="V11" s="47">
        <v>4.7910000000000004</v>
      </c>
      <c r="W11" s="47"/>
      <c r="X11" s="47"/>
      <c r="Y11" s="47"/>
      <c r="Z11" s="48"/>
      <c r="AA11" s="49">
        <f>SUM(B11:Z11)</f>
        <v>269.46899999999994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>
        <v>40</v>
      </c>
      <c r="M12" s="47">
        <v>40</v>
      </c>
      <c r="N12" s="47"/>
      <c r="O12" s="47"/>
      <c r="P12" s="47"/>
      <c r="Q12" s="47"/>
      <c r="R12" s="47"/>
      <c r="S12" s="47"/>
      <c r="T12" s="47"/>
      <c r="U12" s="47"/>
      <c r="V12" s="47"/>
      <c r="W12" s="47">
        <v>70</v>
      </c>
      <c r="X12" s="47">
        <v>190</v>
      </c>
      <c r="Y12" s="47">
        <v>210</v>
      </c>
      <c r="Z12" s="48"/>
      <c r="AA12" s="49">
        <f>SUM(B12:Z12)</f>
        <v>550</v>
      </c>
    </row>
    <row r="13" spans="1:27" ht="24.95" customHeight="1" x14ac:dyDescent="0.2">
      <c r="A13" s="50" t="s">
        <v>9</v>
      </c>
      <c r="B13" s="51">
        <v>2.46</v>
      </c>
      <c r="C13" s="52"/>
      <c r="D13" s="52">
        <v>0.92100000000000004</v>
      </c>
      <c r="E13" s="52">
        <v>7.6319999999999997</v>
      </c>
      <c r="F13" s="52">
        <v>11.106999999999999</v>
      </c>
      <c r="G13" s="52">
        <v>9.1419999999999995</v>
      </c>
      <c r="H13" s="52">
        <v>3.137</v>
      </c>
      <c r="I13" s="52">
        <v>9.0619999999999994</v>
      </c>
      <c r="J13" s="52">
        <v>10.545999999999999</v>
      </c>
      <c r="K13" s="52">
        <v>8.1559999999999988</v>
      </c>
      <c r="L13" s="52"/>
      <c r="M13" s="52"/>
      <c r="N13" s="52">
        <v>13.253</v>
      </c>
      <c r="O13" s="52">
        <v>14.765999999999998</v>
      </c>
      <c r="P13" s="52">
        <v>19.086000000000002</v>
      </c>
      <c r="Q13" s="52">
        <v>19.229999999999997</v>
      </c>
      <c r="R13" s="52">
        <v>12.254999999999999</v>
      </c>
      <c r="S13" s="52">
        <v>3.7389999999999999</v>
      </c>
      <c r="T13" s="52">
        <v>7.9939999999999998</v>
      </c>
      <c r="U13" s="52">
        <v>10.632999999999999</v>
      </c>
      <c r="V13" s="52">
        <v>7.9059999999999997</v>
      </c>
      <c r="W13" s="52"/>
      <c r="X13" s="52"/>
      <c r="Y13" s="52">
        <v>0.01</v>
      </c>
      <c r="Z13" s="53"/>
      <c r="AA13" s="54">
        <f>SUM(B13:Z13)</f>
        <v>171.035</v>
      </c>
    </row>
    <row r="14" spans="1:27" ht="30" customHeight="1" thickBot="1" x14ac:dyDescent="0.25">
      <c r="A14" s="55" t="s">
        <v>10</v>
      </c>
      <c r="B14" s="56">
        <f>IF(LEN(B$2)&gt;0,SUM(B10:B13),"")</f>
        <v>12.135000000000002</v>
      </c>
      <c r="C14" s="57">
        <f t="shared" ref="C14:Z14" si="0">IF(LEN(C$2)&gt;0,SUM(C10:C13),"")</f>
        <v>9.6760000000000002</v>
      </c>
      <c r="D14" s="57">
        <f t="shared" si="0"/>
        <v>15.920999999999999</v>
      </c>
      <c r="E14" s="57">
        <f t="shared" si="0"/>
        <v>7.6319999999999997</v>
      </c>
      <c r="F14" s="57">
        <f t="shared" si="0"/>
        <v>11.106999999999999</v>
      </c>
      <c r="G14" s="57">
        <f t="shared" si="0"/>
        <v>9.1419999999999995</v>
      </c>
      <c r="H14" s="57">
        <f t="shared" si="0"/>
        <v>12.667</v>
      </c>
      <c r="I14" s="57">
        <f t="shared" si="0"/>
        <v>9.0619999999999994</v>
      </c>
      <c r="J14" s="57">
        <f t="shared" si="0"/>
        <v>10.545999999999999</v>
      </c>
      <c r="K14" s="57">
        <f t="shared" si="0"/>
        <v>10.189999999999998</v>
      </c>
      <c r="L14" s="57">
        <f t="shared" si="0"/>
        <v>40</v>
      </c>
      <c r="M14" s="57">
        <f t="shared" si="0"/>
        <v>40</v>
      </c>
      <c r="N14" s="57">
        <f t="shared" si="0"/>
        <v>49.802999999999997</v>
      </c>
      <c r="O14" s="57">
        <f t="shared" si="0"/>
        <v>51.672000000000004</v>
      </c>
      <c r="P14" s="57">
        <f t="shared" si="0"/>
        <v>57.119</v>
      </c>
      <c r="Q14" s="57">
        <f t="shared" si="0"/>
        <v>56.324999999999996</v>
      </c>
      <c r="R14" s="57">
        <f t="shared" si="0"/>
        <v>56.427999999999997</v>
      </c>
      <c r="S14" s="57">
        <f t="shared" si="0"/>
        <v>12.832999999999998</v>
      </c>
      <c r="T14" s="57">
        <f t="shared" si="0"/>
        <v>17.994</v>
      </c>
      <c r="U14" s="57">
        <f t="shared" si="0"/>
        <v>17.544999999999998</v>
      </c>
      <c r="V14" s="57">
        <f t="shared" si="0"/>
        <v>12.696999999999999</v>
      </c>
      <c r="W14" s="57">
        <f t="shared" si="0"/>
        <v>70</v>
      </c>
      <c r="X14" s="57">
        <f t="shared" si="0"/>
        <v>190</v>
      </c>
      <c r="Y14" s="57">
        <f t="shared" si="0"/>
        <v>210.01</v>
      </c>
      <c r="Z14" s="58" t="str">
        <f t="shared" si="0"/>
        <v/>
      </c>
      <c r="AA14" s="59">
        <f>SUM(AA9:AA13)</f>
        <v>990.50399999999991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2.3199999999999998</v>
      </c>
      <c r="D17" s="67">
        <v>2.3199999999999998</v>
      </c>
      <c r="E17" s="67">
        <v>2.3199999999999998</v>
      </c>
      <c r="F17" s="67">
        <v>2.3199999999999998</v>
      </c>
      <c r="G17" s="67">
        <v>2.29</v>
      </c>
      <c r="H17" s="67">
        <v>2.29</v>
      </c>
      <c r="I17" s="67">
        <v>2.27</v>
      </c>
      <c r="J17" s="67"/>
      <c r="K17" s="67"/>
      <c r="L17" s="67"/>
      <c r="M17" s="67"/>
      <c r="N17" s="67">
        <v>2.27</v>
      </c>
      <c r="O17" s="67">
        <v>2.27</v>
      </c>
      <c r="P17" s="67">
        <v>2.31</v>
      </c>
      <c r="Q17" s="67">
        <v>2.76</v>
      </c>
      <c r="R17" s="67">
        <v>2.76</v>
      </c>
      <c r="S17" s="67">
        <v>2.76</v>
      </c>
      <c r="T17" s="67">
        <v>2.76</v>
      </c>
      <c r="U17" s="67">
        <v>2.3199999999999998</v>
      </c>
      <c r="V17" s="67">
        <v>2.3199999999999998</v>
      </c>
      <c r="W17" s="67"/>
      <c r="X17" s="67"/>
      <c r="Y17" s="67"/>
      <c r="Z17" s="68"/>
      <c r="AA17" s="69">
        <f>SUM(B17:Z17)</f>
        <v>38.659999999999989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0.94500000000000006</v>
      </c>
      <c r="C19" s="76">
        <v>0.621</v>
      </c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1.5660000000000001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0.94500000000000006</v>
      </c>
      <c r="C22" s="83">
        <f t="shared" ref="C22:Z22" si="1">IF(LEN(C$2)&gt;0,SUM(C17:C21),"")</f>
        <v>2.9409999999999998</v>
      </c>
      <c r="D22" s="83">
        <f t="shared" si="1"/>
        <v>2.3199999999999998</v>
      </c>
      <c r="E22" s="83">
        <f t="shared" si="1"/>
        <v>2.3199999999999998</v>
      </c>
      <c r="F22" s="83">
        <f t="shared" si="1"/>
        <v>2.3199999999999998</v>
      </c>
      <c r="G22" s="83">
        <f t="shared" si="1"/>
        <v>2.29</v>
      </c>
      <c r="H22" s="83">
        <f t="shared" si="1"/>
        <v>2.29</v>
      </c>
      <c r="I22" s="83">
        <f t="shared" si="1"/>
        <v>2.27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2.27</v>
      </c>
      <c r="O22" s="83">
        <f t="shared" si="1"/>
        <v>2.27</v>
      </c>
      <c r="P22" s="83">
        <f t="shared" si="1"/>
        <v>2.31</v>
      </c>
      <c r="Q22" s="83">
        <f t="shared" si="1"/>
        <v>2.76</v>
      </c>
      <c r="R22" s="83">
        <f t="shared" si="1"/>
        <v>2.76</v>
      </c>
      <c r="S22" s="83">
        <f t="shared" si="1"/>
        <v>2.76</v>
      </c>
      <c r="T22" s="83">
        <f t="shared" si="1"/>
        <v>2.76</v>
      </c>
      <c r="U22" s="83">
        <f t="shared" si="1"/>
        <v>2.3199999999999998</v>
      </c>
      <c r="V22" s="83">
        <f t="shared" si="1"/>
        <v>2.3199999999999998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40.225999999999992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13.08</v>
      </c>
      <c r="C26" s="72">
        <v>12.617000000000001</v>
      </c>
      <c r="D26" s="72">
        <v>18.241</v>
      </c>
      <c r="E26" s="72">
        <v>9.952</v>
      </c>
      <c r="F26" s="72">
        <v>13.427</v>
      </c>
      <c r="G26" s="72">
        <v>11.432</v>
      </c>
      <c r="H26" s="72">
        <v>14.957000000000001</v>
      </c>
      <c r="I26" s="72">
        <v>11.332000000000001</v>
      </c>
      <c r="J26" s="72">
        <v>10.545999999999999</v>
      </c>
      <c r="K26" s="72">
        <v>10.19</v>
      </c>
      <c r="L26" s="72">
        <v>40</v>
      </c>
      <c r="M26" s="72">
        <v>40</v>
      </c>
      <c r="N26" s="72">
        <v>52.073</v>
      </c>
      <c r="O26" s="72">
        <v>53.942</v>
      </c>
      <c r="P26" s="72">
        <v>59.429000000000002</v>
      </c>
      <c r="Q26" s="72">
        <v>59.085000000000001</v>
      </c>
      <c r="R26" s="72">
        <v>59.188000000000002</v>
      </c>
      <c r="S26" s="72">
        <v>15.593</v>
      </c>
      <c r="T26" s="72">
        <v>20.754000000000001</v>
      </c>
      <c r="U26" s="72">
        <v>19.864999999999998</v>
      </c>
      <c r="V26" s="72">
        <v>15.016999999999999</v>
      </c>
      <c r="W26" s="72">
        <v>70</v>
      </c>
      <c r="X26" s="72">
        <v>190</v>
      </c>
      <c r="Y26" s="72">
        <v>210.01</v>
      </c>
      <c r="Z26" s="73"/>
      <c r="AA26" s="74">
        <f>SUM(B26:Z26)</f>
        <v>1030.73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13.08</v>
      </c>
      <c r="C28" s="57">
        <f t="shared" ref="C28:Z28" si="2">IF(LEN(C$2)&gt;0,SUM(C25:C27),"")</f>
        <v>12.617000000000001</v>
      </c>
      <c r="D28" s="57">
        <f t="shared" si="2"/>
        <v>18.241</v>
      </c>
      <c r="E28" s="57">
        <f t="shared" si="2"/>
        <v>9.952</v>
      </c>
      <c r="F28" s="57">
        <f t="shared" si="2"/>
        <v>13.427</v>
      </c>
      <c r="G28" s="57">
        <f t="shared" si="2"/>
        <v>11.432</v>
      </c>
      <c r="H28" s="57">
        <f t="shared" si="2"/>
        <v>14.957000000000001</v>
      </c>
      <c r="I28" s="57">
        <f t="shared" si="2"/>
        <v>11.332000000000001</v>
      </c>
      <c r="J28" s="57">
        <f t="shared" si="2"/>
        <v>10.545999999999999</v>
      </c>
      <c r="K28" s="57">
        <f t="shared" si="2"/>
        <v>10.19</v>
      </c>
      <c r="L28" s="57">
        <f t="shared" si="2"/>
        <v>40</v>
      </c>
      <c r="M28" s="57">
        <f t="shared" si="2"/>
        <v>40</v>
      </c>
      <c r="N28" s="57">
        <f t="shared" si="2"/>
        <v>52.073</v>
      </c>
      <c r="O28" s="57">
        <f t="shared" si="2"/>
        <v>53.942</v>
      </c>
      <c r="P28" s="57">
        <f t="shared" si="2"/>
        <v>59.429000000000002</v>
      </c>
      <c r="Q28" s="57">
        <f t="shared" si="2"/>
        <v>59.085000000000001</v>
      </c>
      <c r="R28" s="57">
        <f t="shared" si="2"/>
        <v>59.188000000000002</v>
      </c>
      <c r="S28" s="57">
        <f t="shared" si="2"/>
        <v>15.593</v>
      </c>
      <c r="T28" s="57">
        <f t="shared" si="2"/>
        <v>20.754000000000001</v>
      </c>
      <c r="U28" s="57">
        <f t="shared" si="2"/>
        <v>19.864999999999998</v>
      </c>
      <c r="V28" s="57">
        <f t="shared" si="2"/>
        <v>15.016999999999999</v>
      </c>
      <c r="W28" s="57">
        <f t="shared" si="2"/>
        <v>70</v>
      </c>
      <c r="X28" s="57">
        <f t="shared" si="2"/>
        <v>190</v>
      </c>
      <c r="Y28" s="57">
        <f t="shared" si="2"/>
        <v>210.01</v>
      </c>
      <c r="Z28" s="58" t="str">
        <f t="shared" si="2"/>
        <v/>
      </c>
      <c r="AA28" s="59">
        <f>SUM(AA25:AA27)</f>
        <v>1030.73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13.080000000000002</v>
      </c>
      <c r="C47" s="83">
        <f t="shared" ref="C47:Z47" si="8">IF(LEN(C$2)&gt;0,C14+C22+C36,"")</f>
        <v>12.617000000000001</v>
      </c>
      <c r="D47" s="83">
        <f t="shared" si="8"/>
        <v>18.241</v>
      </c>
      <c r="E47" s="83">
        <f t="shared" si="8"/>
        <v>9.952</v>
      </c>
      <c r="F47" s="83">
        <f t="shared" si="8"/>
        <v>13.427</v>
      </c>
      <c r="G47" s="83">
        <f t="shared" si="8"/>
        <v>11.431999999999999</v>
      </c>
      <c r="H47" s="83">
        <f t="shared" si="8"/>
        <v>14.957000000000001</v>
      </c>
      <c r="I47" s="83">
        <f t="shared" si="8"/>
        <v>11.331999999999999</v>
      </c>
      <c r="J47" s="83">
        <f t="shared" si="8"/>
        <v>10.545999999999999</v>
      </c>
      <c r="K47" s="83">
        <f t="shared" si="8"/>
        <v>10.189999999999998</v>
      </c>
      <c r="L47" s="83">
        <f t="shared" si="8"/>
        <v>40</v>
      </c>
      <c r="M47" s="83">
        <f t="shared" si="8"/>
        <v>40</v>
      </c>
      <c r="N47" s="83">
        <f t="shared" si="8"/>
        <v>52.073</v>
      </c>
      <c r="O47" s="83">
        <f t="shared" si="8"/>
        <v>53.942000000000007</v>
      </c>
      <c r="P47" s="83">
        <f t="shared" si="8"/>
        <v>59.429000000000002</v>
      </c>
      <c r="Q47" s="83">
        <f t="shared" si="8"/>
        <v>59.084999999999994</v>
      </c>
      <c r="R47" s="83">
        <f t="shared" si="8"/>
        <v>59.187999999999995</v>
      </c>
      <c r="S47" s="83">
        <f t="shared" si="8"/>
        <v>15.592999999999998</v>
      </c>
      <c r="T47" s="83">
        <f t="shared" si="8"/>
        <v>20.753999999999998</v>
      </c>
      <c r="U47" s="83">
        <f t="shared" si="8"/>
        <v>19.864999999999998</v>
      </c>
      <c r="V47" s="83">
        <f t="shared" si="8"/>
        <v>15.016999999999999</v>
      </c>
      <c r="W47" s="83">
        <f t="shared" si="8"/>
        <v>70</v>
      </c>
      <c r="X47" s="83">
        <f t="shared" si="8"/>
        <v>190</v>
      </c>
      <c r="Y47" s="83">
        <f t="shared" si="8"/>
        <v>210.01</v>
      </c>
      <c r="Z47" s="84" t="str">
        <f t="shared" si="8"/>
        <v/>
      </c>
      <c r="AA47" s="100">
        <f>SUM(B47:Z47)</f>
        <v>1030.73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13.08</v>
      </c>
      <c r="C4" s="18">
        <v>12.616999999999999</v>
      </c>
      <c r="D4" s="18">
        <v>18.241</v>
      </c>
      <c r="E4" s="18">
        <v>9.952</v>
      </c>
      <c r="F4" s="18">
        <v>13.427</v>
      </c>
      <c r="G4" s="18">
        <v>11.432</v>
      </c>
      <c r="H4" s="18">
        <v>14.956999999999999</v>
      </c>
      <c r="I4" s="18">
        <v>11.332000000000001</v>
      </c>
      <c r="J4" s="18">
        <v>10.545999999999999</v>
      </c>
      <c r="K4" s="18">
        <v>10.19</v>
      </c>
      <c r="L4" s="18">
        <v>39.999999999999993</v>
      </c>
      <c r="M4" s="18">
        <v>40</v>
      </c>
      <c r="N4" s="18">
        <v>52.073</v>
      </c>
      <c r="O4" s="18">
        <v>53.942</v>
      </c>
      <c r="P4" s="18">
        <v>59.429000000000002</v>
      </c>
      <c r="Q4" s="18">
        <v>59.085000000000001</v>
      </c>
      <c r="R4" s="18">
        <v>59.187999999999995</v>
      </c>
      <c r="S4" s="18">
        <v>15.593</v>
      </c>
      <c r="T4" s="18">
        <v>20.754000000000001</v>
      </c>
      <c r="U4" s="18">
        <v>19.865000000000002</v>
      </c>
      <c r="V4" s="18">
        <v>15.017000000000001</v>
      </c>
      <c r="W4" s="18">
        <v>70</v>
      </c>
      <c r="X4" s="18">
        <v>190</v>
      </c>
      <c r="Y4" s="18">
        <v>210.01</v>
      </c>
      <c r="Z4" s="19"/>
      <c r="AA4" s="20">
        <f>SUM(B4:Z4)</f>
        <v>1030.73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99.44</v>
      </c>
      <c r="C7" s="28">
        <v>87.33</v>
      </c>
      <c r="D7" s="28">
        <v>84</v>
      </c>
      <c r="E7" s="28">
        <v>77.87</v>
      </c>
      <c r="F7" s="28">
        <v>73.77</v>
      </c>
      <c r="G7" s="28">
        <v>78.73</v>
      </c>
      <c r="H7" s="28">
        <v>86.93</v>
      </c>
      <c r="I7" s="28">
        <v>88.74</v>
      </c>
      <c r="J7" s="28">
        <v>91.37</v>
      </c>
      <c r="K7" s="28">
        <v>92.97</v>
      </c>
      <c r="L7" s="28">
        <v>88.38</v>
      </c>
      <c r="M7" s="28">
        <v>83.83</v>
      </c>
      <c r="N7" s="28">
        <v>100.9</v>
      </c>
      <c r="O7" s="28">
        <v>100.9</v>
      </c>
      <c r="P7" s="28">
        <v>98.91</v>
      </c>
      <c r="Q7" s="28">
        <v>103</v>
      </c>
      <c r="R7" s="28">
        <v>103</v>
      </c>
      <c r="S7" s="28">
        <v>98.17</v>
      </c>
      <c r="T7" s="28">
        <v>99.78</v>
      </c>
      <c r="U7" s="28">
        <v>104.56</v>
      </c>
      <c r="V7" s="28">
        <v>104.57</v>
      </c>
      <c r="W7" s="28">
        <v>88</v>
      </c>
      <c r="X7" s="28">
        <v>77.33</v>
      </c>
      <c r="Y7" s="28">
        <v>77.33</v>
      </c>
      <c r="Z7" s="29"/>
      <c r="AA7" s="30">
        <v>91.242083333333326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22.143999999999998</v>
      </c>
      <c r="X11" s="47">
        <v>122.753</v>
      </c>
      <c r="Y11" s="47">
        <v>147.429</v>
      </c>
      <c r="Z11" s="48"/>
      <c r="AA11" s="49">
        <f>SUM(B11:Z11)</f>
        <v>292.32600000000002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45</v>
      </c>
      <c r="O12" s="47">
        <v>45</v>
      </c>
      <c r="P12" s="47">
        <v>45</v>
      </c>
      <c r="Q12" s="47">
        <v>45</v>
      </c>
      <c r="R12" s="47">
        <v>45</v>
      </c>
      <c r="S12" s="47"/>
      <c r="T12" s="47"/>
      <c r="U12" s="47"/>
      <c r="V12" s="47"/>
      <c r="W12" s="47"/>
      <c r="X12" s="47"/>
      <c r="Y12" s="47"/>
      <c r="Z12" s="48"/>
      <c r="AA12" s="49">
        <f>SUM(B12:Z12)</f>
        <v>225</v>
      </c>
    </row>
    <row r="13" spans="1:27" ht="24.95" customHeight="1" x14ac:dyDescent="0.2">
      <c r="A13" s="50" t="s">
        <v>9</v>
      </c>
      <c r="B13" s="51">
        <v>11.835000000000001</v>
      </c>
      <c r="C13" s="52">
        <v>11.472999999999999</v>
      </c>
      <c r="D13" s="52">
        <v>15.854000000000001</v>
      </c>
      <c r="E13" s="52">
        <v>5.5950000000000006</v>
      </c>
      <c r="F13" s="52">
        <v>6.1779999999999999</v>
      </c>
      <c r="G13" s="52">
        <v>4.226</v>
      </c>
      <c r="H13" s="52">
        <v>5.93</v>
      </c>
      <c r="I13" s="52">
        <v>2</v>
      </c>
      <c r="J13" s="52">
        <v>1.2010000000000001</v>
      </c>
      <c r="K13" s="52">
        <v>1</v>
      </c>
      <c r="L13" s="52">
        <v>32.228999999999999</v>
      </c>
      <c r="M13" s="52">
        <v>31.975000000000001</v>
      </c>
      <c r="N13" s="52"/>
      <c r="O13" s="52"/>
      <c r="P13" s="52"/>
      <c r="Q13" s="52"/>
      <c r="R13" s="52"/>
      <c r="S13" s="52">
        <v>0.158</v>
      </c>
      <c r="T13" s="52">
        <v>3.5310000000000001</v>
      </c>
      <c r="U13" s="52">
        <v>4.3579999999999997</v>
      </c>
      <c r="V13" s="52">
        <v>5.8780000000000001</v>
      </c>
      <c r="W13" s="52">
        <v>40.088000000000001</v>
      </c>
      <c r="X13" s="52">
        <v>58.408999999999992</v>
      </c>
      <c r="Y13" s="52">
        <v>53.49</v>
      </c>
      <c r="Z13" s="53"/>
      <c r="AA13" s="54">
        <f>SUM(B13:Z13)</f>
        <v>295.40799999999996</v>
      </c>
    </row>
    <row r="14" spans="1:27" ht="30" customHeight="1" thickBot="1" x14ac:dyDescent="0.25">
      <c r="A14" s="55" t="s">
        <v>10</v>
      </c>
      <c r="B14" s="56">
        <f>IF(LEN(B$2)&gt;0,SUM(B10:B13),"")</f>
        <v>11.835000000000001</v>
      </c>
      <c r="C14" s="57">
        <f t="shared" ref="C14:Z14" si="0">IF(LEN(C$2)&gt;0,SUM(C10:C13),"")</f>
        <v>11.472999999999999</v>
      </c>
      <c r="D14" s="57">
        <f t="shared" si="0"/>
        <v>15.854000000000001</v>
      </c>
      <c r="E14" s="57">
        <f t="shared" si="0"/>
        <v>5.5950000000000006</v>
      </c>
      <c r="F14" s="57">
        <f t="shared" si="0"/>
        <v>6.1779999999999999</v>
      </c>
      <c r="G14" s="57">
        <f t="shared" si="0"/>
        <v>4.226</v>
      </c>
      <c r="H14" s="57">
        <f t="shared" si="0"/>
        <v>5.93</v>
      </c>
      <c r="I14" s="57">
        <f t="shared" si="0"/>
        <v>2</v>
      </c>
      <c r="J14" s="57">
        <f t="shared" si="0"/>
        <v>1.2010000000000001</v>
      </c>
      <c r="K14" s="57">
        <f t="shared" si="0"/>
        <v>1</v>
      </c>
      <c r="L14" s="57">
        <f t="shared" si="0"/>
        <v>32.228999999999999</v>
      </c>
      <c r="M14" s="57">
        <f t="shared" si="0"/>
        <v>31.975000000000001</v>
      </c>
      <c r="N14" s="57">
        <f t="shared" si="0"/>
        <v>45</v>
      </c>
      <c r="O14" s="57">
        <f t="shared" si="0"/>
        <v>45</v>
      </c>
      <c r="P14" s="57">
        <f t="shared" si="0"/>
        <v>45</v>
      </c>
      <c r="Q14" s="57">
        <f t="shared" si="0"/>
        <v>45</v>
      </c>
      <c r="R14" s="57">
        <f t="shared" si="0"/>
        <v>45</v>
      </c>
      <c r="S14" s="57">
        <f t="shared" si="0"/>
        <v>0.158</v>
      </c>
      <c r="T14" s="57">
        <f t="shared" si="0"/>
        <v>3.5310000000000001</v>
      </c>
      <c r="U14" s="57">
        <f t="shared" si="0"/>
        <v>4.3579999999999997</v>
      </c>
      <c r="V14" s="57">
        <f t="shared" si="0"/>
        <v>5.8780000000000001</v>
      </c>
      <c r="W14" s="57">
        <f t="shared" si="0"/>
        <v>62.231999999999999</v>
      </c>
      <c r="X14" s="57">
        <f t="shared" si="0"/>
        <v>181.16199999999998</v>
      </c>
      <c r="Y14" s="57">
        <f t="shared" si="0"/>
        <v>200.91900000000001</v>
      </c>
      <c r="Z14" s="58" t="str">
        <f t="shared" si="0"/>
        <v/>
      </c>
      <c r="AA14" s="59">
        <f>SUM(AA9:AA13)</f>
        <v>812.73399999999992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1.2450000000000001</v>
      </c>
      <c r="C19" s="76">
        <v>1.1440000000000001</v>
      </c>
      <c r="D19" s="76">
        <v>2.387</v>
      </c>
      <c r="E19" s="76">
        <v>4.3570000000000002</v>
      </c>
      <c r="F19" s="76">
        <v>7.2490000000000006</v>
      </c>
      <c r="G19" s="76">
        <v>7.2060000000000004</v>
      </c>
      <c r="H19" s="76">
        <v>9.027000000000001</v>
      </c>
      <c r="I19" s="76">
        <v>9.331999999999999</v>
      </c>
      <c r="J19" s="76">
        <v>9.3449999999999989</v>
      </c>
      <c r="K19" s="76">
        <v>9.19</v>
      </c>
      <c r="L19" s="76">
        <v>7.7709999999999999</v>
      </c>
      <c r="M19" s="76">
        <v>8.0250000000000004</v>
      </c>
      <c r="N19" s="76">
        <v>7.0730000000000004</v>
      </c>
      <c r="O19" s="76">
        <v>8.9420000000000002</v>
      </c>
      <c r="P19" s="76">
        <v>14.429</v>
      </c>
      <c r="Q19" s="76">
        <v>14.085000000000001</v>
      </c>
      <c r="R19" s="76">
        <v>14.187999999999999</v>
      </c>
      <c r="S19" s="76">
        <v>15.434999999999999</v>
      </c>
      <c r="T19" s="76">
        <v>17.222999999999999</v>
      </c>
      <c r="U19" s="76">
        <v>15.507000000000001</v>
      </c>
      <c r="V19" s="76">
        <v>9.1389999999999993</v>
      </c>
      <c r="W19" s="76">
        <v>7.7679999999999998</v>
      </c>
      <c r="X19" s="76">
        <v>8.8379999999999992</v>
      </c>
      <c r="Y19" s="76">
        <v>9.0910000000000011</v>
      </c>
      <c r="Z19" s="73"/>
      <c r="AA19" s="74">
        <f>SUM(B19:Z19)</f>
        <v>217.99600000000004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1.2450000000000001</v>
      </c>
      <c r="C22" s="83">
        <f t="shared" si="1"/>
        <v>1.1440000000000001</v>
      </c>
      <c r="D22" s="83">
        <f t="shared" si="1"/>
        <v>2.387</v>
      </c>
      <c r="E22" s="83">
        <f t="shared" si="1"/>
        <v>4.3570000000000002</v>
      </c>
      <c r="F22" s="83">
        <f t="shared" si="1"/>
        <v>7.2490000000000006</v>
      </c>
      <c r="G22" s="83">
        <f t="shared" si="1"/>
        <v>7.2060000000000004</v>
      </c>
      <c r="H22" s="83">
        <f t="shared" si="1"/>
        <v>9.027000000000001</v>
      </c>
      <c r="I22" s="83">
        <f t="shared" si="1"/>
        <v>9.331999999999999</v>
      </c>
      <c r="J22" s="83">
        <f t="shared" si="1"/>
        <v>9.3449999999999989</v>
      </c>
      <c r="K22" s="83">
        <f t="shared" si="1"/>
        <v>9.19</v>
      </c>
      <c r="L22" s="83">
        <f t="shared" si="1"/>
        <v>7.7709999999999999</v>
      </c>
      <c r="M22" s="83">
        <f t="shared" si="1"/>
        <v>8.0250000000000004</v>
      </c>
      <c r="N22" s="83">
        <f t="shared" si="1"/>
        <v>7.0730000000000004</v>
      </c>
      <c r="O22" s="83">
        <f t="shared" si="1"/>
        <v>8.9420000000000002</v>
      </c>
      <c r="P22" s="83">
        <f t="shared" si="1"/>
        <v>14.429</v>
      </c>
      <c r="Q22" s="83">
        <f t="shared" si="1"/>
        <v>14.085000000000001</v>
      </c>
      <c r="R22" s="83">
        <f t="shared" si="1"/>
        <v>14.187999999999999</v>
      </c>
      <c r="S22" s="83">
        <f t="shared" si="1"/>
        <v>15.434999999999999</v>
      </c>
      <c r="T22" s="83">
        <f t="shared" si="1"/>
        <v>17.222999999999999</v>
      </c>
      <c r="U22" s="83">
        <f t="shared" si="1"/>
        <v>15.507000000000001</v>
      </c>
      <c r="V22" s="83">
        <f t="shared" si="1"/>
        <v>9.1389999999999993</v>
      </c>
      <c r="W22" s="83">
        <f t="shared" si="1"/>
        <v>7.7679999999999998</v>
      </c>
      <c r="X22" s="83">
        <f t="shared" si="1"/>
        <v>8.8379999999999992</v>
      </c>
      <c r="Y22" s="83">
        <f t="shared" si="1"/>
        <v>9.0910000000000011</v>
      </c>
      <c r="Z22" s="84">
        <f t="shared" si="1"/>
        <v>0</v>
      </c>
      <c r="AA22" s="85">
        <f t="shared" si="1"/>
        <v>217.99600000000004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13.08</v>
      </c>
      <c r="C26" s="72">
        <v>12.617000000000001</v>
      </c>
      <c r="D26" s="72">
        <v>18.241</v>
      </c>
      <c r="E26" s="72">
        <v>9.952</v>
      </c>
      <c r="F26" s="72">
        <v>13.427</v>
      </c>
      <c r="G26" s="72">
        <v>11.432</v>
      </c>
      <c r="H26" s="72">
        <v>14.957000000000001</v>
      </c>
      <c r="I26" s="72">
        <v>11.332000000000001</v>
      </c>
      <c r="J26" s="72">
        <v>10.545999999999999</v>
      </c>
      <c r="K26" s="72">
        <v>10.19</v>
      </c>
      <c r="L26" s="72">
        <v>40</v>
      </c>
      <c r="M26" s="72">
        <v>40</v>
      </c>
      <c r="N26" s="72">
        <v>52.073</v>
      </c>
      <c r="O26" s="72">
        <v>53.942</v>
      </c>
      <c r="P26" s="72">
        <v>59.429000000000002</v>
      </c>
      <c r="Q26" s="72">
        <v>59.085000000000001</v>
      </c>
      <c r="R26" s="72">
        <v>59.188000000000002</v>
      </c>
      <c r="S26" s="72">
        <v>15.593</v>
      </c>
      <c r="T26" s="72">
        <v>20.754000000000001</v>
      </c>
      <c r="U26" s="72">
        <v>19.864999999999998</v>
      </c>
      <c r="V26" s="72">
        <v>15.016999999999999</v>
      </c>
      <c r="W26" s="72">
        <v>70</v>
      </c>
      <c r="X26" s="72">
        <v>190</v>
      </c>
      <c r="Y26" s="72">
        <v>210.01</v>
      </c>
      <c r="Z26" s="73"/>
      <c r="AA26" s="74">
        <f>SUM(B26:Z26)</f>
        <v>1030.73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13.08</v>
      </c>
      <c r="C28" s="57">
        <f t="shared" si="2"/>
        <v>12.617000000000001</v>
      </c>
      <c r="D28" s="57">
        <f t="shared" si="2"/>
        <v>18.241</v>
      </c>
      <c r="E28" s="57">
        <f t="shared" si="2"/>
        <v>9.952</v>
      </c>
      <c r="F28" s="57">
        <f t="shared" si="2"/>
        <v>13.427</v>
      </c>
      <c r="G28" s="57">
        <f t="shared" si="2"/>
        <v>11.432</v>
      </c>
      <c r="H28" s="57">
        <f t="shared" si="2"/>
        <v>14.957000000000001</v>
      </c>
      <c r="I28" s="57">
        <f t="shared" si="2"/>
        <v>11.332000000000001</v>
      </c>
      <c r="J28" s="57">
        <f t="shared" si="2"/>
        <v>10.545999999999999</v>
      </c>
      <c r="K28" s="57">
        <f t="shared" si="2"/>
        <v>10.19</v>
      </c>
      <c r="L28" s="57">
        <f t="shared" si="2"/>
        <v>40</v>
      </c>
      <c r="M28" s="57">
        <f t="shared" si="2"/>
        <v>40</v>
      </c>
      <c r="N28" s="57">
        <f t="shared" si="2"/>
        <v>52.073</v>
      </c>
      <c r="O28" s="57">
        <f t="shared" si="2"/>
        <v>53.942</v>
      </c>
      <c r="P28" s="57">
        <f t="shared" si="2"/>
        <v>59.429000000000002</v>
      </c>
      <c r="Q28" s="57">
        <f t="shared" si="2"/>
        <v>59.085000000000001</v>
      </c>
      <c r="R28" s="57">
        <f t="shared" si="2"/>
        <v>59.188000000000002</v>
      </c>
      <c r="S28" s="57">
        <f t="shared" si="2"/>
        <v>15.593</v>
      </c>
      <c r="T28" s="57">
        <f t="shared" si="2"/>
        <v>20.754000000000001</v>
      </c>
      <c r="U28" s="57">
        <f t="shared" si="2"/>
        <v>19.864999999999998</v>
      </c>
      <c r="V28" s="57">
        <f t="shared" si="2"/>
        <v>15.016999999999999</v>
      </c>
      <c r="W28" s="57">
        <f t="shared" si="2"/>
        <v>70</v>
      </c>
      <c r="X28" s="57">
        <f t="shared" si="2"/>
        <v>190</v>
      </c>
      <c r="Y28" s="57">
        <f t="shared" si="2"/>
        <v>210.01</v>
      </c>
      <c r="Z28" s="58">
        <f t="shared" si="2"/>
        <v>0</v>
      </c>
      <c r="AA28" s="59">
        <f t="shared" si="2"/>
        <v>1030.73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13.080000000000002</v>
      </c>
      <c r="C47" s="83">
        <f t="shared" ref="C47:Z47" si="8">SUM(C10:C13)+C22+C36</f>
        <v>12.616999999999999</v>
      </c>
      <c r="D47" s="83">
        <f t="shared" si="8"/>
        <v>18.241</v>
      </c>
      <c r="E47" s="83">
        <f t="shared" si="8"/>
        <v>9.9520000000000017</v>
      </c>
      <c r="F47" s="83">
        <f t="shared" si="8"/>
        <v>13.427</v>
      </c>
      <c r="G47" s="83">
        <f t="shared" si="8"/>
        <v>11.432</v>
      </c>
      <c r="H47" s="83">
        <f t="shared" si="8"/>
        <v>14.957000000000001</v>
      </c>
      <c r="I47" s="83">
        <f t="shared" si="8"/>
        <v>11.331999999999999</v>
      </c>
      <c r="J47" s="83">
        <f t="shared" si="8"/>
        <v>10.545999999999999</v>
      </c>
      <c r="K47" s="83">
        <f t="shared" si="8"/>
        <v>10.19</v>
      </c>
      <c r="L47" s="83">
        <f t="shared" si="8"/>
        <v>40</v>
      </c>
      <c r="M47" s="83">
        <f t="shared" si="8"/>
        <v>40</v>
      </c>
      <c r="N47" s="83">
        <f t="shared" si="8"/>
        <v>52.073</v>
      </c>
      <c r="O47" s="83">
        <f t="shared" si="8"/>
        <v>53.942</v>
      </c>
      <c r="P47" s="83">
        <f t="shared" si="8"/>
        <v>59.429000000000002</v>
      </c>
      <c r="Q47" s="83">
        <f t="shared" si="8"/>
        <v>59.085000000000001</v>
      </c>
      <c r="R47" s="83">
        <f t="shared" si="8"/>
        <v>59.188000000000002</v>
      </c>
      <c r="S47" s="83">
        <f t="shared" si="8"/>
        <v>15.592999999999998</v>
      </c>
      <c r="T47" s="83">
        <f t="shared" si="8"/>
        <v>20.753999999999998</v>
      </c>
      <c r="U47" s="83">
        <f t="shared" si="8"/>
        <v>19.865000000000002</v>
      </c>
      <c r="V47" s="83">
        <f t="shared" si="8"/>
        <v>15.016999999999999</v>
      </c>
      <c r="W47" s="83">
        <f t="shared" si="8"/>
        <v>70</v>
      </c>
      <c r="X47" s="83">
        <f t="shared" si="8"/>
        <v>189.99999999999997</v>
      </c>
      <c r="Y47" s="83">
        <f t="shared" si="8"/>
        <v>210.01000000000002</v>
      </c>
      <c r="Z47" s="84">
        <f t="shared" si="8"/>
        <v>0</v>
      </c>
      <c r="AA47" s="100">
        <f>SUM(B47:Z47)</f>
        <v>1030.73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2021-07-21T20:18:06Z</dcterms:created>
  <dcterms:modified xsi:type="dcterms:W3CDTF">2021-07-21T20:18:07Z</dcterms:modified>
</cp:coreProperties>
</file>