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[1]SPOT_Orders_OverView_01!$A$22:$A$32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<sst xmlns="http://schemas.openxmlformats.org/spreadsheetml/2006/main" count="110" uniqueCount="49">
  <si>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20/07/2021 23:23:27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</si>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</sst>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6.5649999999999995</c:v>
                </c:pt>
                <c:pt idx="1">
                  <c:v>1.804</c:v>
                </c:pt>
                <c:pt idx="6">
                  <c:v>9.1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8.8889999999999993</c:v>
                </c:pt>
                <c:pt idx="11">
                  <c:v>6</c:v>
                </c:pt>
                <c:pt idx="12">
                  <c:v>6.3970000000000002</c:v>
                </c:pt>
                <c:pt idx="13">
                  <c:v>5.7329999999999997</c:v>
                </c:pt>
                <c:pt idx="14">
                  <c:v>4.7350000000000003</c:v>
                </c:pt>
                <c:pt idx="15">
                  <c:v>7.9870000000000001</c:v>
                </c:pt>
                <c:pt idx="16">
                  <c:v>10</c:v>
                </c:pt>
                <c:pt idx="17">
                  <c:v>10</c:v>
                </c:pt>
                <c:pt idx="18">
                  <c:v>8.5150000000000006</c:v>
                </c:pt>
                <c:pt idx="19">
                  <c:v>10</c:v>
                </c:pt>
                <c:pt idx="20">
                  <c:v>9.77</c:v>
                </c:pt>
                <c:pt idx="21">
                  <c:v>10</c:v>
                </c:pt>
                <c:pt idx="22">
                  <c:v>7.8760000000000003</c:v>
                </c:pt>
                <c:pt idx="23">
                  <c:v>3.528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0.16800000000000001</c:v>
                </c:pt>
                <c:pt idx="1">
                  <c:v>0.05</c:v>
                </c:pt>
                <c:pt idx="4">
                  <c:v>1.7890000000000001</c:v>
                </c:pt>
                <c:pt idx="5">
                  <c:v>1.7949999999999999</c:v>
                </c:pt>
                <c:pt idx="6">
                  <c:v>3.3180000000000001</c:v>
                </c:pt>
                <c:pt idx="7">
                  <c:v>2.39</c:v>
                </c:pt>
                <c:pt idx="8">
                  <c:v>2.5219999999999998</c:v>
                </c:pt>
                <c:pt idx="9">
                  <c:v>2.4769999999999999</c:v>
                </c:pt>
                <c:pt idx="10">
                  <c:v>3.2240000000000002</c:v>
                </c:pt>
                <c:pt idx="11">
                  <c:v>0.53700000000000003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47476656"/>
        <c:axId val="2474770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6.9030000000000005</c:v>
                </c:pt>
                <c:pt idx="1">
                  <c:v>3.9340000000000002</c:v>
                </c:pt>
                <c:pt idx="2">
                  <c:v>3.1630000000000003</c:v>
                </c:pt>
                <c:pt idx="3">
                  <c:v>3.1619999999999999</c:v>
                </c:pt>
                <c:pt idx="4">
                  <c:v>5.4270000000000005</c:v>
                </c:pt>
                <c:pt idx="5">
                  <c:v>4.4050000000000002</c:v>
                </c:pt>
                <c:pt idx="6">
                  <c:v>12.417999999999999</c:v>
                </c:pt>
                <c:pt idx="7">
                  <c:v>12.39</c:v>
                </c:pt>
                <c:pt idx="8">
                  <c:v>12.522</c:v>
                </c:pt>
                <c:pt idx="9">
                  <c:v>14.331</c:v>
                </c:pt>
                <c:pt idx="10">
                  <c:v>12.426</c:v>
                </c:pt>
                <c:pt idx="11">
                  <c:v>7.5430000000000001</c:v>
                </c:pt>
                <c:pt idx="12">
                  <c:v>7.0290000000000008</c:v>
                </c:pt>
                <c:pt idx="13">
                  <c:v>6.37</c:v>
                </c:pt>
                <c:pt idx="14">
                  <c:v>5.6950000000000003</c:v>
                </c:pt>
                <c:pt idx="15">
                  <c:v>7.9870000000000001</c:v>
                </c:pt>
                <c:pt idx="16">
                  <c:v>10</c:v>
                </c:pt>
                <c:pt idx="17">
                  <c:v>10</c:v>
                </c:pt>
                <c:pt idx="18">
                  <c:v>12.760999999999999</c:v>
                </c:pt>
                <c:pt idx="19">
                  <c:v>10.000000000000002</c:v>
                </c:pt>
                <c:pt idx="20">
                  <c:v>20.250000000000004</c:v>
                </c:pt>
                <c:pt idx="21">
                  <c:v>15.84</c:v>
                </c:pt>
                <c:pt idx="22">
                  <c:v>15.356</c:v>
                </c:pt>
                <c:pt idx="23">
                  <c:v>11.828000000000001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7476656"/>
        <c:axId val="2474770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89.58</c:v>
                </c:pt>
                <c:pt idx="1">
                  <c:v>86.24</c:v>
                </c:pt>
                <c:pt idx="2">
                  <c:v>81.319999999999993</c:v>
                </c:pt>
                <c:pt idx="3">
                  <c:v>75.16</c:v>
                </c:pt>
                <c:pt idx="4">
                  <c:v>78.59</c:v>
                </c:pt>
                <c:pt idx="5">
                  <c:v>79.69</c:v>
                </c:pt>
                <c:pt idx="6">
                  <c:v>93.16</c:v>
                </c:pt>
                <c:pt idx="7">
                  <c:v>102.42</c:v>
                </c:pt>
                <c:pt idx="8">
                  <c:v>104.36</c:v>
                </c:pt>
                <c:pt idx="9">
                  <c:v>99.17</c:v>
                </c:pt>
                <c:pt idx="10">
                  <c:v>91.76</c:v>
                </c:pt>
                <c:pt idx="11">
                  <c:v>91.04</c:v>
                </c:pt>
                <c:pt idx="12">
                  <c:v>95.9</c:v>
                </c:pt>
                <c:pt idx="13">
                  <c:v>95.64</c:v>
                </c:pt>
                <c:pt idx="14">
                  <c:v>94.93</c:v>
                </c:pt>
                <c:pt idx="15">
                  <c:v>95.94</c:v>
                </c:pt>
                <c:pt idx="16">
                  <c:v>98.18</c:v>
                </c:pt>
                <c:pt idx="17">
                  <c:v>99.83</c:v>
                </c:pt>
                <c:pt idx="18">
                  <c:v>96.43</c:v>
                </c:pt>
                <c:pt idx="19">
                  <c:v>111.26</c:v>
                </c:pt>
                <c:pt idx="20">
                  <c:v>97.66</c:v>
                </c:pt>
                <c:pt idx="21">
                  <c:v>101.11</c:v>
                </c:pt>
                <c:pt idx="22">
                  <c:v>95.94</c:v>
                </c:pt>
                <c:pt idx="23">
                  <c:v>91.79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7477832"/>
        <c:axId val="247477440"/>
      </c:lineChart>
      <c:catAx>
        <c:axId val="2474766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7477048"/>
        <c:crosses val="autoZero"/>
        <c:auto val="1"/>
        <c:lblAlgn val="ctr"/>
        <c:lblOffset val="100"/>
        <c:noMultiLvlLbl val="0"/>
      </c:catAx>
      <c:valAx>
        <c:axId val="247477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7476656"/>
        <c:crosses val="autoZero"/>
        <c:crossBetween val="between"/>
      </c:valAx>
      <c:valAx>
        <c:axId val="2474774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7477832"/>
        <c:crosses val="max"/>
        <c:crossBetween val="between"/>
      </c:valAx>
      <c:catAx>
        <c:axId val="2474778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74774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44398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44398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156.899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18.27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56.571000000000012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52.558999999999997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179.18100000000004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89.58</v>
          </cell>
          <cell r="C7">
            <v>86.24</v>
          </cell>
          <cell r="D7">
            <v>81.319999999999993</v>
          </cell>
          <cell r="E7">
            <v>75.16</v>
          </cell>
          <cell r="F7">
            <v>78.59</v>
          </cell>
          <cell r="G7">
            <v>79.69</v>
          </cell>
          <cell r="H7">
            <v>93.16</v>
          </cell>
          <cell r="I7">
            <v>102.42</v>
          </cell>
          <cell r="J7">
            <v>104.36</v>
          </cell>
          <cell r="K7">
            <v>99.17</v>
          </cell>
          <cell r="L7">
            <v>91.76</v>
          </cell>
          <cell r="M7">
            <v>91.04</v>
          </cell>
          <cell r="N7">
            <v>95.9</v>
          </cell>
          <cell r="O7">
            <v>95.64</v>
          </cell>
          <cell r="P7">
            <v>94.93</v>
          </cell>
          <cell r="Q7">
            <v>95.94</v>
          </cell>
          <cell r="R7">
            <v>98.18</v>
          </cell>
          <cell r="S7">
            <v>99.83</v>
          </cell>
          <cell r="T7">
            <v>96.43</v>
          </cell>
          <cell r="U7">
            <v>111.26</v>
          </cell>
          <cell r="V7">
            <v>97.66</v>
          </cell>
          <cell r="W7">
            <v>101.11</v>
          </cell>
          <cell r="X7">
            <v>95.94</v>
          </cell>
          <cell r="Y7">
            <v>91.79</v>
          </cell>
        </row>
        <row r="35">
          <cell r="B35">
            <v>5</v>
          </cell>
          <cell r="C35">
            <v>1.804</v>
          </cell>
        </row>
        <row r="36">
          <cell r="B36">
            <v>1.5649999999999999</v>
          </cell>
          <cell r="H36">
            <v>9.1</v>
          </cell>
          <cell r="I36">
            <v>10</v>
          </cell>
          <cell r="J36">
            <v>10</v>
          </cell>
          <cell r="K36">
            <v>10</v>
          </cell>
          <cell r="L36">
            <v>8.8889999999999993</v>
          </cell>
          <cell r="M36">
            <v>6</v>
          </cell>
          <cell r="N36">
            <v>6.3970000000000002</v>
          </cell>
          <cell r="O36">
            <v>5.7329999999999997</v>
          </cell>
          <cell r="P36">
            <v>4.7350000000000003</v>
          </cell>
          <cell r="Q36">
            <v>7.9870000000000001</v>
          </cell>
          <cell r="R36">
            <v>10</v>
          </cell>
          <cell r="S36">
            <v>10</v>
          </cell>
          <cell r="T36">
            <v>8.5150000000000006</v>
          </cell>
          <cell r="U36">
            <v>10</v>
          </cell>
          <cell r="V36">
            <v>9.77</v>
          </cell>
          <cell r="W36">
            <v>10</v>
          </cell>
          <cell r="X36">
            <v>7.8760000000000003</v>
          </cell>
          <cell r="Y36">
            <v>3.528</v>
          </cell>
        </row>
        <row r="57">
          <cell r="B57">
            <v>0.16800000000000001</v>
          </cell>
          <cell r="C57">
            <v>0.05</v>
          </cell>
          <cell r="F57">
            <v>1.7890000000000001</v>
          </cell>
          <cell r="G57">
            <v>1.7949999999999999</v>
          </cell>
          <cell r="H57">
            <v>3.3180000000000001</v>
          </cell>
          <cell r="I57">
            <v>2.39</v>
          </cell>
          <cell r="J57">
            <v>2.5219999999999998</v>
          </cell>
          <cell r="K57">
            <v>2.4769999999999999</v>
          </cell>
          <cell r="L57">
            <v>3.2240000000000002</v>
          </cell>
          <cell r="M57">
            <v>0.53700000000000003</v>
          </cell>
        </row>
        <row r="64">
          <cell r="B64">
            <v>0.17</v>
          </cell>
          <cell r="C64">
            <v>2.08</v>
          </cell>
          <cell r="D64">
            <v>3.1630000000000003</v>
          </cell>
          <cell r="E64">
            <v>3.1619999999999999</v>
          </cell>
          <cell r="F64">
            <v>3.6380000000000003</v>
          </cell>
          <cell r="G64">
            <v>2.61</v>
          </cell>
          <cell r="K64">
            <v>1.8540000000000001</v>
          </cell>
          <cell r="L64">
            <v>0.313</v>
          </cell>
          <cell r="M64">
            <v>1.006</v>
          </cell>
          <cell r="N64">
            <v>0.63200000000000001</v>
          </cell>
          <cell r="O64">
            <v>0.63700000000000001</v>
          </cell>
          <cell r="P64">
            <v>0.96</v>
          </cell>
          <cell r="T64">
            <v>4.2460000000000004</v>
          </cell>
          <cell r="V64">
            <v>10.48</v>
          </cell>
          <cell r="W64">
            <v>5.84</v>
          </cell>
          <cell r="X64">
            <v>7.48</v>
          </cell>
          <cell r="Y64">
            <v>8.3000000000000007</v>
          </cell>
        </row>
      </sheetData>
      <sheetData sheetId="17">
        <row r="57">
          <cell r="B57">
            <v>6.2250000000000005</v>
          </cell>
          <cell r="C57">
            <v>3.2219999999999995</v>
          </cell>
          <cell r="D57">
            <v>3.1630000000000003</v>
          </cell>
          <cell r="E57">
            <v>3.1619999999999999</v>
          </cell>
          <cell r="F57">
            <v>5.4270000000000005</v>
          </cell>
          <cell r="G57">
            <v>4.4050000000000002</v>
          </cell>
          <cell r="H57">
            <v>9.2919999999999998</v>
          </cell>
          <cell r="I57">
            <v>9.7680000000000007</v>
          </cell>
          <cell r="J57">
            <v>9.0609999999999999</v>
          </cell>
          <cell r="K57">
            <v>11.031000000000001</v>
          </cell>
          <cell r="L57">
            <v>10.805000000000001</v>
          </cell>
          <cell r="M57">
            <v>7.093</v>
          </cell>
          <cell r="N57">
            <v>6.5789999999999997</v>
          </cell>
          <cell r="O57">
            <v>6.15</v>
          </cell>
          <cell r="P57">
            <v>5.4750000000000005</v>
          </cell>
          <cell r="Q57">
            <v>5.734</v>
          </cell>
          <cell r="R57">
            <v>5.875</v>
          </cell>
          <cell r="S57">
            <v>6.2060000000000004</v>
          </cell>
          <cell r="T57">
            <v>10.549999999999999</v>
          </cell>
          <cell r="U57">
            <v>6.4849999999999994</v>
          </cell>
          <cell r="V57">
            <v>17.327000000000002</v>
          </cell>
          <cell r="W57">
            <v>9.3309999999999995</v>
          </cell>
          <cell r="X57">
            <v>10.08</v>
          </cell>
          <cell r="Y57">
            <v>6.7349999999999994</v>
          </cell>
        </row>
        <row r="64">
          <cell r="B64">
            <v>0.67800000000000005</v>
          </cell>
          <cell r="C64">
            <v>0.71199999999999997</v>
          </cell>
          <cell r="H64">
            <v>3.1259999999999999</v>
          </cell>
          <cell r="I64">
            <v>2.6219999999999999</v>
          </cell>
          <cell r="J64">
            <v>3.4609999999999994</v>
          </cell>
          <cell r="K64">
            <v>3.3</v>
          </cell>
          <cell r="L64">
            <v>1.621</v>
          </cell>
          <cell r="M64">
            <v>0.45</v>
          </cell>
          <cell r="N64">
            <v>0.45</v>
          </cell>
          <cell r="O64">
            <v>0.22</v>
          </cell>
          <cell r="P64">
            <v>0.22</v>
          </cell>
          <cell r="Q64">
            <v>2.2530000000000001</v>
          </cell>
          <cell r="R64">
            <v>4.125</v>
          </cell>
          <cell r="S64">
            <v>3.7939999999999996</v>
          </cell>
          <cell r="T64">
            <v>2.2109999999999999</v>
          </cell>
          <cell r="U64">
            <v>3.5150000000000001</v>
          </cell>
          <cell r="V64">
            <v>2.923</v>
          </cell>
          <cell r="W64">
            <v>6.5090000000000003</v>
          </cell>
          <cell r="X64">
            <v>5.2759999999999998</v>
          </cell>
          <cell r="Y64">
            <v>5.093</v>
          </cell>
        </row>
      </sheetData>
      <sheetData sheetId="18">
        <row r="7">
          <cell r="B7">
            <v>89.58</v>
          </cell>
          <cell r="C7">
            <v>86.24</v>
          </cell>
          <cell r="D7">
            <v>81.319999999999993</v>
          </cell>
          <cell r="E7">
            <v>75.16</v>
          </cell>
          <cell r="F7">
            <v>78.59</v>
          </cell>
          <cell r="G7">
            <v>79.69</v>
          </cell>
          <cell r="H7">
            <v>93.16</v>
          </cell>
          <cell r="I7">
            <v>102.42</v>
          </cell>
          <cell r="J7">
            <v>104.36</v>
          </cell>
          <cell r="K7">
            <v>99.17</v>
          </cell>
          <cell r="L7">
            <v>91.76</v>
          </cell>
          <cell r="M7">
            <v>91.04</v>
          </cell>
          <cell r="N7">
            <v>95.9</v>
          </cell>
          <cell r="O7">
            <v>95.64</v>
          </cell>
          <cell r="P7">
            <v>94.93</v>
          </cell>
          <cell r="Q7">
            <v>95.94</v>
          </cell>
          <cell r="R7">
            <v>98.18</v>
          </cell>
          <cell r="S7">
            <v>99.83</v>
          </cell>
          <cell r="T7">
            <v>96.43</v>
          </cell>
          <cell r="U7">
            <v>111.26</v>
          </cell>
          <cell r="V7">
            <v>97.66</v>
          </cell>
          <cell r="W7">
            <v>101.11</v>
          </cell>
          <cell r="X7">
            <v>95.94</v>
          </cell>
          <cell r="Y7">
            <v>91.79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HERON_II_VIOTIAS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WATT_AND_VOLT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VOLTERRA</v>
          </cell>
        </row>
        <row r="30">
          <cell r="A30" t="str">
            <v>WATT_AND_VOLT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44398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44397</v>
          </cell>
        </row>
        <row r="4">
          <cell r="B4">
            <v>44397</v>
          </cell>
        </row>
        <row r="5">
          <cell r="B5">
            <v>44397</v>
          </cell>
        </row>
        <row r="6">
          <cell r="B6">
            <v>44397</v>
          </cell>
        </row>
        <row r="7">
          <cell r="B7">
            <v>44397</v>
          </cell>
        </row>
        <row r="8">
          <cell r="B8">
            <v>44397</v>
          </cell>
        </row>
        <row r="9">
          <cell r="B9">
            <v>44397</v>
          </cell>
        </row>
        <row r="10">
          <cell r="B10">
            <v>44397</v>
          </cell>
        </row>
        <row r="11">
          <cell r="B11">
            <v>44397</v>
          </cell>
        </row>
        <row r="12">
          <cell r="B12">
            <v>44397</v>
          </cell>
        </row>
        <row r="13">
          <cell r="B13">
            <v>44397</v>
          </cell>
        </row>
        <row r="14">
          <cell r="B14">
            <v>44397</v>
          </cell>
        </row>
        <row r="15">
          <cell r="B15">
            <v>44397</v>
          </cell>
        </row>
        <row r="16">
          <cell r="B16">
            <v>44397</v>
          </cell>
        </row>
      </sheetData>
      <sheetData sheetId="41">
        <row r="2">
          <cell r="C2">
            <v>44399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864.77300000000002</v>
          </cell>
          <cell r="J12">
            <v>864.77300000000002</v>
          </cell>
          <cell r="K12">
            <v>863.274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33.8735</v>
          </cell>
          <cell r="J22">
            <v>33.874000000000002</v>
          </cell>
          <cell r="K22">
            <v>33.874000000000002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97.903199999999998</v>
          </cell>
          <cell r="J23">
            <v>97.903000000000006</v>
          </cell>
          <cell r="K23">
            <v>97.903000000000006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166.99799999999999</v>
          </cell>
          <cell r="J25">
            <v>166.99799999999999</v>
          </cell>
          <cell r="K25">
            <v>166.499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260.58679999999998</v>
          </cell>
          <cell r="J27">
            <v>260.58699999999999</v>
          </cell>
          <cell r="K27">
            <v>258.58699999999999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120.735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44399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6.9029999999999996</v>
      </c>
      <c r="C4" s="18">
        <v>3.9340000000000002</v>
      </c>
      <c r="D4" s="18">
        <v>3.1630000000000003</v>
      </c>
      <c r="E4" s="18">
        <v>3.1619999999999999</v>
      </c>
      <c r="F4" s="18">
        <v>5.4270000000000005</v>
      </c>
      <c r="G4" s="18">
        <v>4.4049999999999994</v>
      </c>
      <c r="H4" s="18">
        <v>12.417999999999999</v>
      </c>
      <c r="I4" s="18">
        <v>12.389999999999999</v>
      </c>
      <c r="J4" s="18">
        <v>12.522</v>
      </c>
      <c r="K4" s="18">
        <v>14.331000000000001</v>
      </c>
      <c r="L4" s="18">
        <v>12.425999999999998</v>
      </c>
      <c r="M4" s="18">
        <v>7.5430000000000001</v>
      </c>
      <c r="N4" s="18">
        <v>7.0290000000000008</v>
      </c>
      <c r="O4" s="18">
        <v>6.37</v>
      </c>
      <c r="P4" s="18">
        <v>5.6950000000000003</v>
      </c>
      <c r="Q4" s="18">
        <v>7.9870000000000001</v>
      </c>
      <c r="R4" s="18">
        <v>10</v>
      </c>
      <c r="S4" s="18">
        <v>10</v>
      </c>
      <c r="T4" s="18">
        <v>12.761000000000001</v>
      </c>
      <c r="U4" s="18">
        <v>10</v>
      </c>
      <c r="V4" s="18">
        <v>20.25</v>
      </c>
      <c r="W4" s="18">
        <v>15.84</v>
      </c>
      <c r="X4" s="18">
        <v>15.356000000000002</v>
      </c>
      <c r="Y4" s="18">
        <v>11.828000000000001</v>
      </c>
      <c r="Z4" s="19"/>
      <c r="AA4" s="20">
        <f>SUM(B4:Z4)</f>
        <v>231.74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89.58</v>
      </c>
      <c r="C7" s="28">
        <v>86.24</v>
      </c>
      <c r="D7" s="28">
        <v>81.319999999999993</v>
      </c>
      <c r="E7" s="28">
        <v>75.16</v>
      </c>
      <c r="F7" s="28">
        <v>78.59</v>
      </c>
      <c r="G7" s="28">
        <v>79.69</v>
      </c>
      <c r="H7" s="28">
        <v>93.16</v>
      </c>
      <c r="I7" s="28">
        <v>102.42</v>
      </c>
      <c r="J7" s="28">
        <v>104.36</v>
      </c>
      <c r="K7" s="28">
        <v>99.17</v>
      </c>
      <c r="L7" s="28">
        <v>91.76</v>
      </c>
      <c r="M7" s="28">
        <v>91.04</v>
      </c>
      <c r="N7" s="28">
        <v>95.9</v>
      </c>
      <c r="O7" s="28">
        <v>95.64</v>
      </c>
      <c r="P7" s="28">
        <v>94.93</v>
      </c>
      <c r="Q7" s="28">
        <v>95.94</v>
      </c>
      <c r="R7" s="28">
        <v>98.18</v>
      </c>
      <c r="S7" s="28">
        <v>99.83</v>
      </c>
      <c r="T7" s="28">
        <v>96.43</v>
      </c>
      <c r="U7" s="28">
        <v>111.26</v>
      </c>
      <c r="V7" s="28">
        <v>97.66</v>
      </c>
      <c r="W7" s="28">
        <v>101.11</v>
      </c>
      <c r="X7" s="28">
        <v>95.94</v>
      </c>
      <c r="Y7" s="28">
        <v>91.79</v>
      </c>
      <c r="Z7" s="29"/>
      <c r="AA7" s="30">
        <f>IF(SUM(GR_MAINLAND_MCP_SUM_SELL)&lt;&gt;0,AVERAGEIF(GR_MAINLAND_MCP_SUM_SELL,"&lt;&gt;"""),"")</f>
        <v>93.629166666666677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6.5649999999999995</v>
      </c>
      <c r="C11" s="47">
        <v>1.804</v>
      </c>
      <c r="D11" s="47"/>
      <c r="E11" s="47"/>
      <c r="F11" s="47"/>
      <c r="G11" s="47"/>
      <c r="H11" s="47">
        <v>9.1</v>
      </c>
      <c r="I11" s="47">
        <v>10</v>
      </c>
      <c r="J11" s="47">
        <v>10</v>
      </c>
      <c r="K11" s="47">
        <v>10</v>
      </c>
      <c r="L11" s="47">
        <v>8.8889999999999993</v>
      </c>
      <c r="M11" s="47">
        <v>6</v>
      </c>
      <c r="N11" s="47">
        <v>6.3970000000000002</v>
      </c>
      <c r="O11" s="47">
        <v>5.7329999999999997</v>
      </c>
      <c r="P11" s="47">
        <v>4.7350000000000003</v>
      </c>
      <c r="Q11" s="47">
        <v>7.9870000000000001</v>
      </c>
      <c r="R11" s="47">
        <v>10</v>
      </c>
      <c r="S11" s="47">
        <v>10</v>
      </c>
      <c r="T11" s="47">
        <v>8.5150000000000006</v>
      </c>
      <c r="U11" s="47">
        <v>10</v>
      </c>
      <c r="V11" s="47">
        <v>9.77</v>
      </c>
      <c r="W11" s="47">
        <v>10</v>
      </c>
      <c r="X11" s="47">
        <v>7.8760000000000003</v>
      </c>
      <c r="Y11" s="47">
        <v>3.528</v>
      </c>
      <c r="Z11" s="48"/>
      <c r="AA11" s="49">
        <f>SUM(B11:Z11)</f>
        <v>156.899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0.16800000000000001</v>
      </c>
      <c r="C13" s="52">
        <v>0.05</v>
      </c>
      <c r="D13" s="52"/>
      <c r="E13" s="52"/>
      <c r="F13" s="52">
        <v>1.7890000000000001</v>
      </c>
      <c r="G13" s="52">
        <v>1.7949999999999999</v>
      </c>
      <c r="H13" s="52">
        <v>3.3180000000000001</v>
      </c>
      <c r="I13" s="52">
        <v>2.39</v>
      </c>
      <c r="J13" s="52">
        <v>2.5219999999999998</v>
      </c>
      <c r="K13" s="52">
        <v>2.4769999999999999</v>
      </c>
      <c r="L13" s="52">
        <v>3.2240000000000002</v>
      </c>
      <c r="M13" s="52">
        <v>0.53700000000000003</v>
      </c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18.27</v>
      </c>
    </row>
    <row r="14" spans="1:27" ht="30" customHeight="1" thickBot="1" x14ac:dyDescent="0.25">
      <c r="A14" s="55" t="s">
        <v>10</v>
      </c>
      <c r="B14" s="56">
        <f>IF(LEN(B$2)&gt;0,SUM(B10:B13),"")</f>
        <v>6.7329999999999997</v>
      </c>
      <c r="C14" s="57">
        <f t="shared" ref="C14:Z14" si="0">IF(LEN(C$2)&gt;0,SUM(C10:C13),"")</f>
        <v>1.8540000000000001</v>
      </c>
      <c r="D14" s="57">
        <f t="shared" si="0"/>
        <v>0</v>
      </c>
      <c r="E14" s="57">
        <f t="shared" si="0"/>
        <v>0</v>
      </c>
      <c r="F14" s="57">
        <f t="shared" si="0"/>
        <v>1.7890000000000001</v>
      </c>
      <c r="G14" s="57">
        <f t="shared" si="0"/>
        <v>1.7949999999999999</v>
      </c>
      <c r="H14" s="57">
        <f t="shared" si="0"/>
        <v>12.417999999999999</v>
      </c>
      <c r="I14" s="57">
        <f t="shared" si="0"/>
        <v>12.39</v>
      </c>
      <c r="J14" s="57">
        <f t="shared" si="0"/>
        <v>12.522</v>
      </c>
      <c r="K14" s="57">
        <f t="shared" si="0"/>
        <v>12.477</v>
      </c>
      <c r="L14" s="57">
        <f t="shared" si="0"/>
        <v>12.113</v>
      </c>
      <c r="M14" s="57">
        <f t="shared" si="0"/>
        <v>6.5369999999999999</v>
      </c>
      <c r="N14" s="57">
        <f t="shared" si="0"/>
        <v>6.3970000000000002</v>
      </c>
      <c r="O14" s="57">
        <f t="shared" si="0"/>
        <v>5.7329999999999997</v>
      </c>
      <c r="P14" s="57">
        <f t="shared" si="0"/>
        <v>4.7350000000000003</v>
      </c>
      <c r="Q14" s="57">
        <f t="shared" si="0"/>
        <v>7.9870000000000001</v>
      </c>
      <c r="R14" s="57">
        <f t="shared" si="0"/>
        <v>10</v>
      </c>
      <c r="S14" s="57">
        <f t="shared" si="0"/>
        <v>10</v>
      </c>
      <c r="T14" s="57">
        <f t="shared" si="0"/>
        <v>8.5150000000000006</v>
      </c>
      <c r="U14" s="57">
        <f t="shared" si="0"/>
        <v>10</v>
      </c>
      <c r="V14" s="57">
        <f t="shared" si="0"/>
        <v>9.77</v>
      </c>
      <c r="W14" s="57">
        <f t="shared" si="0"/>
        <v>10</v>
      </c>
      <c r="X14" s="57">
        <f t="shared" si="0"/>
        <v>7.8760000000000003</v>
      </c>
      <c r="Y14" s="57">
        <f t="shared" si="0"/>
        <v>3.528</v>
      </c>
      <c r="Z14" s="58" t="str">
        <f t="shared" si="0"/>
        <v/>
      </c>
      <c r="AA14" s="59">
        <f>SUM(AA9:AA13)</f>
        <v>175.16900000000001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0.17</v>
      </c>
      <c r="C19" s="76">
        <v>2.08</v>
      </c>
      <c r="D19" s="76">
        <v>3.1630000000000003</v>
      </c>
      <c r="E19" s="76">
        <v>3.1619999999999999</v>
      </c>
      <c r="F19" s="76">
        <v>3.6380000000000003</v>
      </c>
      <c r="G19" s="76">
        <v>2.61</v>
      </c>
      <c r="H19" s="76"/>
      <c r="I19" s="76"/>
      <c r="J19" s="76"/>
      <c r="K19" s="76">
        <v>1.8540000000000001</v>
      </c>
      <c r="L19" s="76">
        <v>0.313</v>
      </c>
      <c r="M19" s="76">
        <v>1.006</v>
      </c>
      <c r="N19" s="76">
        <v>0.63200000000000001</v>
      </c>
      <c r="O19" s="76">
        <v>0.63700000000000001</v>
      </c>
      <c r="P19" s="76">
        <v>0.96</v>
      </c>
      <c r="Q19" s="76"/>
      <c r="R19" s="76"/>
      <c r="S19" s="76"/>
      <c r="T19" s="76">
        <v>4.2460000000000004</v>
      </c>
      <c r="U19" s="76"/>
      <c r="V19" s="76">
        <v>10.48</v>
      </c>
      <c r="W19" s="76">
        <v>5.84</v>
      </c>
      <c r="X19" s="76">
        <v>7.48</v>
      </c>
      <c r="Y19" s="76">
        <v>8.3000000000000007</v>
      </c>
      <c r="Z19" s="73"/>
      <c r="AA19" s="74">
        <f>SUM(B19:Z19)</f>
        <v>56.571000000000012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0.17</v>
      </c>
      <c r="C22" s="83">
        <f t="shared" ref="C22:Z22" si="1">IF(LEN(C$2)&gt;0,SUM(C17:C21),"")</f>
        <v>2.08</v>
      </c>
      <c r="D22" s="83">
        <f t="shared" si="1"/>
        <v>3.1630000000000003</v>
      </c>
      <c r="E22" s="83">
        <f t="shared" si="1"/>
        <v>3.1619999999999999</v>
      </c>
      <c r="F22" s="83">
        <f t="shared" si="1"/>
        <v>3.6380000000000003</v>
      </c>
      <c r="G22" s="83">
        <f t="shared" si="1"/>
        <v>2.61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1.8540000000000001</v>
      </c>
      <c r="L22" s="83">
        <f t="shared" si="1"/>
        <v>0.313</v>
      </c>
      <c r="M22" s="83">
        <f t="shared" si="1"/>
        <v>1.006</v>
      </c>
      <c r="N22" s="83">
        <f t="shared" si="1"/>
        <v>0.63200000000000001</v>
      </c>
      <c r="O22" s="83">
        <f t="shared" si="1"/>
        <v>0.63700000000000001</v>
      </c>
      <c r="P22" s="83">
        <f t="shared" si="1"/>
        <v>0.96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4.2460000000000004</v>
      </c>
      <c r="U22" s="83">
        <f t="shared" si="1"/>
        <v>0</v>
      </c>
      <c r="V22" s="83">
        <f t="shared" si="1"/>
        <v>10.48</v>
      </c>
      <c r="W22" s="83">
        <f t="shared" si="1"/>
        <v>5.84</v>
      </c>
      <c r="X22" s="83">
        <f t="shared" si="1"/>
        <v>7.48</v>
      </c>
      <c r="Y22" s="83">
        <f t="shared" si="1"/>
        <v>8.3000000000000007</v>
      </c>
      <c r="Z22" s="84" t="str">
        <f t="shared" si="1"/>
        <v/>
      </c>
      <c r="AA22" s="85">
        <f>SUM(AA17:AA21)</f>
        <v>56.571000000000012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6.9029999999999996</v>
      </c>
      <c r="C26" s="72">
        <v>3.9340000000000002</v>
      </c>
      <c r="D26" s="72">
        <v>3.1629999999999998</v>
      </c>
      <c r="E26" s="72">
        <v>3.1619999999999999</v>
      </c>
      <c r="F26" s="72">
        <v>5.4269999999999996</v>
      </c>
      <c r="G26" s="72">
        <v>4.4050000000000002</v>
      </c>
      <c r="H26" s="72">
        <v>12.417999999999999</v>
      </c>
      <c r="I26" s="72">
        <v>12.39</v>
      </c>
      <c r="J26" s="72">
        <v>12.522</v>
      </c>
      <c r="K26" s="72">
        <v>14.331</v>
      </c>
      <c r="L26" s="72">
        <v>12.426</v>
      </c>
      <c r="M26" s="72">
        <v>7.5430000000000001</v>
      </c>
      <c r="N26" s="72">
        <v>7.0289999999999999</v>
      </c>
      <c r="O26" s="72">
        <v>6.37</v>
      </c>
      <c r="P26" s="72">
        <v>5.6950000000000003</v>
      </c>
      <c r="Q26" s="72">
        <v>7.9870000000000001</v>
      </c>
      <c r="R26" s="72">
        <v>10</v>
      </c>
      <c r="S26" s="72">
        <v>10</v>
      </c>
      <c r="T26" s="72">
        <v>12.760999999999999</v>
      </c>
      <c r="U26" s="72">
        <v>10</v>
      </c>
      <c r="V26" s="72">
        <v>20.25</v>
      </c>
      <c r="W26" s="72">
        <v>15.84</v>
      </c>
      <c r="X26" s="72">
        <v>15.356</v>
      </c>
      <c r="Y26" s="72">
        <v>11.827999999999999</v>
      </c>
      <c r="Z26" s="73"/>
      <c r="AA26" s="74">
        <f>SUM(B26:Z26)</f>
        <v>231.74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6.9029999999999996</v>
      </c>
      <c r="C28" s="57">
        <f t="shared" ref="C28:Z28" si="2">IF(LEN(C$2)&gt;0,SUM(C25:C27),"")</f>
        <v>3.9340000000000002</v>
      </c>
      <c r="D28" s="57">
        <f t="shared" si="2"/>
        <v>3.1629999999999998</v>
      </c>
      <c r="E28" s="57">
        <f t="shared" si="2"/>
        <v>3.1619999999999999</v>
      </c>
      <c r="F28" s="57">
        <f t="shared" si="2"/>
        <v>5.4269999999999996</v>
      </c>
      <c r="G28" s="57">
        <f t="shared" si="2"/>
        <v>4.4050000000000002</v>
      </c>
      <c r="H28" s="57">
        <f t="shared" si="2"/>
        <v>12.417999999999999</v>
      </c>
      <c r="I28" s="57">
        <f t="shared" si="2"/>
        <v>12.39</v>
      </c>
      <c r="J28" s="57">
        <f t="shared" si="2"/>
        <v>12.522</v>
      </c>
      <c r="K28" s="57">
        <f t="shared" si="2"/>
        <v>14.331</v>
      </c>
      <c r="L28" s="57">
        <f t="shared" si="2"/>
        <v>12.426</v>
      </c>
      <c r="M28" s="57">
        <f t="shared" si="2"/>
        <v>7.5430000000000001</v>
      </c>
      <c r="N28" s="57">
        <f t="shared" si="2"/>
        <v>7.0289999999999999</v>
      </c>
      <c r="O28" s="57">
        <f t="shared" si="2"/>
        <v>6.37</v>
      </c>
      <c r="P28" s="57">
        <f t="shared" si="2"/>
        <v>5.6950000000000003</v>
      </c>
      <c r="Q28" s="57">
        <f t="shared" si="2"/>
        <v>7.9870000000000001</v>
      </c>
      <c r="R28" s="57">
        <f t="shared" si="2"/>
        <v>10</v>
      </c>
      <c r="S28" s="57">
        <f t="shared" si="2"/>
        <v>10</v>
      </c>
      <c r="T28" s="57">
        <f t="shared" si="2"/>
        <v>12.760999999999999</v>
      </c>
      <c r="U28" s="57">
        <f t="shared" si="2"/>
        <v>10</v>
      </c>
      <c r="V28" s="57">
        <f t="shared" si="2"/>
        <v>20.25</v>
      </c>
      <c r="W28" s="57">
        <f t="shared" si="2"/>
        <v>15.84</v>
      </c>
      <c r="X28" s="57">
        <f t="shared" si="2"/>
        <v>15.356</v>
      </c>
      <c r="Y28" s="57">
        <f t="shared" si="2"/>
        <v>11.827999999999999</v>
      </c>
      <c r="Z28" s="58" t="str">
        <f t="shared" si="2"/>
        <v/>
      </c>
      <c r="AA28" s="59">
        <f>SUM(AA25:AA27)</f>
        <v>231.74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6.9029999999999996</v>
      </c>
      <c r="C47" s="83">
        <f t="shared" ref="C47:Z47" si="8">IF(LEN(C$2)&gt;0,C14+C22+C36,"")</f>
        <v>3.9340000000000002</v>
      </c>
      <c r="D47" s="83">
        <f t="shared" si="8"/>
        <v>3.1630000000000003</v>
      </c>
      <c r="E47" s="83">
        <f t="shared" si="8"/>
        <v>3.1619999999999999</v>
      </c>
      <c r="F47" s="83">
        <f t="shared" si="8"/>
        <v>5.4270000000000005</v>
      </c>
      <c r="G47" s="83">
        <f t="shared" si="8"/>
        <v>4.4049999999999994</v>
      </c>
      <c r="H47" s="83">
        <f t="shared" si="8"/>
        <v>12.417999999999999</v>
      </c>
      <c r="I47" s="83">
        <f t="shared" si="8"/>
        <v>12.39</v>
      </c>
      <c r="J47" s="83">
        <f t="shared" si="8"/>
        <v>12.522</v>
      </c>
      <c r="K47" s="83">
        <f t="shared" si="8"/>
        <v>14.331</v>
      </c>
      <c r="L47" s="83">
        <f t="shared" si="8"/>
        <v>12.426</v>
      </c>
      <c r="M47" s="83">
        <f t="shared" si="8"/>
        <v>7.5430000000000001</v>
      </c>
      <c r="N47" s="83">
        <f t="shared" si="8"/>
        <v>7.0289999999999999</v>
      </c>
      <c r="O47" s="83">
        <f t="shared" si="8"/>
        <v>6.3699999999999992</v>
      </c>
      <c r="P47" s="83">
        <f t="shared" si="8"/>
        <v>5.6950000000000003</v>
      </c>
      <c r="Q47" s="83">
        <f t="shared" si="8"/>
        <v>7.9870000000000001</v>
      </c>
      <c r="R47" s="83">
        <f t="shared" si="8"/>
        <v>10</v>
      </c>
      <c r="S47" s="83">
        <f t="shared" si="8"/>
        <v>10</v>
      </c>
      <c r="T47" s="83">
        <f t="shared" si="8"/>
        <v>12.761000000000001</v>
      </c>
      <c r="U47" s="83">
        <f t="shared" si="8"/>
        <v>10</v>
      </c>
      <c r="V47" s="83">
        <f t="shared" si="8"/>
        <v>20.25</v>
      </c>
      <c r="W47" s="83">
        <f t="shared" si="8"/>
        <v>15.84</v>
      </c>
      <c r="X47" s="83">
        <f t="shared" si="8"/>
        <v>15.356000000000002</v>
      </c>
      <c r="Y47" s="83">
        <f t="shared" si="8"/>
        <v>11.828000000000001</v>
      </c>
      <c r="Z47" s="84" t="str">
        <f t="shared" si="8"/>
        <v/>
      </c>
      <c r="AA47" s="100">
        <f>SUM(B47:Z47)</f>
        <v>231.74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6.9030000000000005</v>
      </c>
      <c r="C4" s="18">
        <v>3.9340000000000002</v>
      </c>
      <c r="D4" s="18">
        <v>3.1630000000000003</v>
      </c>
      <c r="E4" s="18">
        <v>3.1619999999999999</v>
      </c>
      <c r="F4" s="18">
        <v>5.4270000000000005</v>
      </c>
      <c r="G4" s="18">
        <v>4.4050000000000002</v>
      </c>
      <c r="H4" s="18">
        <v>12.417999999999999</v>
      </c>
      <c r="I4" s="18">
        <v>12.39</v>
      </c>
      <c r="J4" s="18">
        <v>12.522</v>
      </c>
      <c r="K4" s="18">
        <v>14.331</v>
      </c>
      <c r="L4" s="18">
        <v>12.426</v>
      </c>
      <c r="M4" s="18">
        <v>7.5430000000000001</v>
      </c>
      <c r="N4" s="18">
        <v>7.0290000000000008</v>
      </c>
      <c r="O4" s="18">
        <v>6.37</v>
      </c>
      <c r="P4" s="18">
        <v>5.6950000000000003</v>
      </c>
      <c r="Q4" s="18">
        <v>7.9870000000000001</v>
      </c>
      <c r="R4" s="18">
        <v>10</v>
      </c>
      <c r="S4" s="18">
        <v>10</v>
      </c>
      <c r="T4" s="18">
        <v>12.760999999999999</v>
      </c>
      <c r="U4" s="18">
        <v>10.000000000000002</v>
      </c>
      <c r="V4" s="18">
        <v>20.250000000000004</v>
      </c>
      <c r="W4" s="18">
        <v>15.84</v>
      </c>
      <c r="X4" s="18">
        <v>15.356</v>
      </c>
      <c r="Y4" s="18">
        <v>11.828000000000001</v>
      </c>
      <c r="Z4" s="19"/>
      <c r="AA4" s="20">
        <f>SUM(B4:Z4)</f>
        <v>231.74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89.58</v>
      </c>
      <c r="C7" s="28">
        <v>86.24</v>
      </c>
      <c r="D7" s="28">
        <v>81.319999999999993</v>
      </c>
      <c r="E7" s="28">
        <v>75.16</v>
      </c>
      <c r="F7" s="28">
        <v>78.59</v>
      </c>
      <c r="G7" s="28">
        <v>79.69</v>
      </c>
      <c r="H7" s="28">
        <v>93.16</v>
      </c>
      <c r="I7" s="28">
        <v>102.42</v>
      </c>
      <c r="J7" s="28">
        <v>104.36</v>
      </c>
      <c r="K7" s="28">
        <v>99.17</v>
      </c>
      <c r="L7" s="28">
        <v>91.76</v>
      </c>
      <c r="M7" s="28">
        <v>91.04</v>
      </c>
      <c r="N7" s="28">
        <v>95.9</v>
      </c>
      <c r="O7" s="28">
        <v>95.64</v>
      </c>
      <c r="P7" s="28">
        <v>94.93</v>
      </c>
      <c r="Q7" s="28">
        <v>95.94</v>
      </c>
      <c r="R7" s="28">
        <v>98.18</v>
      </c>
      <c r="S7" s="28">
        <v>99.83</v>
      </c>
      <c r="T7" s="28">
        <v>96.43</v>
      </c>
      <c r="U7" s="28">
        <v>111.26</v>
      </c>
      <c r="V7" s="28">
        <v>97.66</v>
      </c>
      <c r="W7" s="28">
        <v>101.11</v>
      </c>
      <c r="X7" s="28">
        <v>95.94</v>
      </c>
      <c r="Y7" s="28">
        <v>91.79</v>
      </c>
      <c r="Z7" s="29"/>
      <c r="AA7" s="30">
        <v>93.629166666666677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6.2250000000000005</v>
      </c>
      <c r="C13" s="52">
        <v>3.2219999999999995</v>
      </c>
      <c r="D13" s="52">
        <v>3.1630000000000003</v>
      </c>
      <c r="E13" s="52">
        <v>3.1619999999999999</v>
      </c>
      <c r="F13" s="52">
        <v>5.4270000000000005</v>
      </c>
      <c r="G13" s="52">
        <v>4.4050000000000002</v>
      </c>
      <c r="H13" s="52">
        <v>9.2919999999999998</v>
      </c>
      <c r="I13" s="52">
        <v>9.7680000000000007</v>
      </c>
      <c r="J13" s="52">
        <v>9.0609999999999999</v>
      </c>
      <c r="K13" s="52">
        <v>11.031000000000001</v>
      </c>
      <c r="L13" s="52">
        <v>10.805000000000001</v>
      </c>
      <c r="M13" s="52">
        <v>7.093</v>
      </c>
      <c r="N13" s="52">
        <v>6.5789999999999997</v>
      </c>
      <c r="O13" s="52">
        <v>6.15</v>
      </c>
      <c r="P13" s="52">
        <v>5.4750000000000005</v>
      </c>
      <c r="Q13" s="52">
        <v>5.734</v>
      </c>
      <c r="R13" s="52">
        <v>5.875</v>
      </c>
      <c r="S13" s="52">
        <v>6.2060000000000004</v>
      </c>
      <c r="T13" s="52">
        <v>10.549999999999999</v>
      </c>
      <c r="U13" s="52">
        <v>6.4849999999999994</v>
      </c>
      <c r="V13" s="52">
        <v>17.327000000000002</v>
      </c>
      <c r="W13" s="52">
        <v>9.3309999999999995</v>
      </c>
      <c r="X13" s="52">
        <v>10.08</v>
      </c>
      <c r="Y13" s="52">
        <v>6.7349999999999994</v>
      </c>
      <c r="Z13" s="53"/>
      <c r="AA13" s="54">
        <f>SUM(B13:Z13)</f>
        <v>179.18100000000004</v>
      </c>
    </row>
    <row r="14" spans="1:27" ht="30" customHeight="1" thickBot="1" x14ac:dyDescent="0.25">
      <c r="A14" s="55" t="s">
        <v>10</v>
      </c>
      <c r="B14" s="56">
        <f>IF(LEN(B$2)&gt;0,SUM(B10:B13),"")</f>
        <v>6.2250000000000005</v>
      </c>
      <c r="C14" s="57">
        <f t="shared" ref="C14:Z14" si="0">IF(LEN(C$2)&gt;0,SUM(C10:C13),"")</f>
        <v>3.2219999999999995</v>
      </c>
      <c r="D14" s="57">
        <f t="shared" si="0"/>
        <v>3.1630000000000003</v>
      </c>
      <c r="E14" s="57">
        <f t="shared" si="0"/>
        <v>3.1619999999999999</v>
      </c>
      <c r="F14" s="57">
        <f t="shared" si="0"/>
        <v>5.4270000000000005</v>
      </c>
      <c r="G14" s="57">
        <f t="shared" si="0"/>
        <v>4.4050000000000002</v>
      </c>
      <c r="H14" s="57">
        <f t="shared" si="0"/>
        <v>9.2919999999999998</v>
      </c>
      <c r="I14" s="57">
        <f t="shared" si="0"/>
        <v>9.7680000000000007</v>
      </c>
      <c r="J14" s="57">
        <f t="shared" si="0"/>
        <v>9.0609999999999999</v>
      </c>
      <c r="K14" s="57">
        <f t="shared" si="0"/>
        <v>11.031000000000001</v>
      </c>
      <c r="L14" s="57">
        <f t="shared" si="0"/>
        <v>10.805000000000001</v>
      </c>
      <c r="M14" s="57">
        <f t="shared" si="0"/>
        <v>7.093</v>
      </c>
      <c r="N14" s="57">
        <f t="shared" si="0"/>
        <v>6.5789999999999997</v>
      </c>
      <c r="O14" s="57">
        <f t="shared" si="0"/>
        <v>6.15</v>
      </c>
      <c r="P14" s="57">
        <f t="shared" si="0"/>
        <v>5.4750000000000005</v>
      </c>
      <c r="Q14" s="57">
        <f t="shared" si="0"/>
        <v>5.734</v>
      </c>
      <c r="R14" s="57">
        <f t="shared" si="0"/>
        <v>5.875</v>
      </c>
      <c r="S14" s="57">
        <f t="shared" si="0"/>
        <v>6.2060000000000004</v>
      </c>
      <c r="T14" s="57">
        <f t="shared" si="0"/>
        <v>10.549999999999999</v>
      </c>
      <c r="U14" s="57">
        <f t="shared" si="0"/>
        <v>6.4849999999999994</v>
      </c>
      <c r="V14" s="57">
        <f t="shared" si="0"/>
        <v>17.327000000000002</v>
      </c>
      <c r="W14" s="57">
        <f t="shared" si="0"/>
        <v>9.3309999999999995</v>
      </c>
      <c r="X14" s="57">
        <f t="shared" si="0"/>
        <v>10.08</v>
      </c>
      <c r="Y14" s="57">
        <f t="shared" si="0"/>
        <v>6.7349999999999994</v>
      </c>
      <c r="Z14" s="58" t="str">
        <f t="shared" si="0"/>
        <v/>
      </c>
      <c r="AA14" s="59">
        <f>SUM(AA9:AA13)</f>
        <v>179.18100000000004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0.67800000000000005</v>
      </c>
      <c r="C19" s="76">
        <v>0.71199999999999997</v>
      </c>
      <c r="D19" s="76"/>
      <c r="E19" s="76"/>
      <c r="F19" s="76"/>
      <c r="G19" s="76"/>
      <c r="H19" s="76">
        <v>3.1259999999999999</v>
      </c>
      <c r="I19" s="76">
        <v>2.6219999999999999</v>
      </c>
      <c r="J19" s="76">
        <v>3.4609999999999994</v>
      </c>
      <c r="K19" s="76">
        <v>3.3</v>
      </c>
      <c r="L19" s="76">
        <v>1.621</v>
      </c>
      <c r="M19" s="76">
        <v>0.45</v>
      </c>
      <c r="N19" s="76">
        <v>0.45</v>
      </c>
      <c r="O19" s="76">
        <v>0.22</v>
      </c>
      <c r="P19" s="76">
        <v>0.22</v>
      </c>
      <c r="Q19" s="76">
        <v>2.2530000000000001</v>
      </c>
      <c r="R19" s="76">
        <v>4.125</v>
      </c>
      <c r="S19" s="76">
        <v>3.7939999999999996</v>
      </c>
      <c r="T19" s="76">
        <v>2.2109999999999999</v>
      </c>
      <c r="U19" s="76">
        <v>3.5150000000000001</v>
      </c>
      <c r="V19" s="76">
        <v>2.923</v>
      </c>
      <c r="W19" s="76">
        <v>6.5090000000000003</v>
      </c>
      <c r="X19" s="76">
        <v>5.2759999999999998</v>
      </c>
      <c r="Y19" s="76">
        <v>5.093</v>
      </c>
      <c r="Z19" s="73"/>
      <c r="AA19" s="74">
        <f>SUM(B19:Z19)</f>
        <v>52.558999999999997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0.67800000000000005</v>
      </c>
      <c r="C22" s="83">
        <f t="shared" si="1"/>
        <v>0.71199999999999997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3.1259999999999999</v>
      </c>
      <c r="I22" s="83">
        <f t="shared" si="1"/>
        <v>2.6219999999999999</v>
      </c>
      <c r="J22" s="83">
        <f t="shared" si="1"/>
        <v>3.4609999999999994</v>
      </c>
      <c r="K22" s="83">
        <f t="shared" si="1"/>
        <v>3.3</v>
      </c>
      <c r="L22" s="83">
        <f t="shared" si="1"/>
        <v>1.621</v>
      </c>
      <c r="M22" s="83">
        <f t="shared" si="1"/>
        <v>0.45</v>
      </c>
      <c r="N22" s="83">
        <f t="shared" si="1"/>
        <v>0.45</v>
      </c>
      <c r="O22" s="83">
        <f t="shared" si="1"/>
        <v>0.22</v>
      </c>
      <c r="P22" s="83">
        <f t="shared" si="1"/>
        <v>0.22</v>
      </c>
      <c r="Q22" s="83">
        <f t="shared" si="1"/>
        <v>2.2530000000000001</v>
      </c>
      <c r="R22" s="83">
        <f t="shared" si="1"/>
        <v>4.125</v>
      </c>
      <c r="S22" s="83">
        <f t="shared" si="1"/>
        <v>3.7939999999999996</v>
      </c>
      <c r="T22" s="83">
        <f t="shared" si="1"/>
        <v>2.2109999999999999</v>
      </c>
      <c r="U22" s="83">
        <f t="shared" si="1"/>
        <v>3.5150000000000001</v>
      </c>
      <c r="V22" s="83">
        <f t="shared" si="1"/>
        <v>2.923</v>
      </c>
      <c r="W22" s="83">
        <f t="shared" si="1"/>
        <v>6.5090000000000003</v>
      </c>
      <c r="X22" s="83">
        <f t="shared" si="1"/>
        <v>5.2759999999999998</v>
      </c>
      <c r="Y22" s="83">
        <f t="shared" si="1"/>
        <v>5.093</v>
      </c>
      <c r="Z22" s="84">
        <f t="shared" si="1"/>
        <v>0</v>
      </c>
      <c r="AA22" s="85">
        <f t="shared" si="1"/>
        <v>52.558999999999997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6.9029999999999996</v>
      </c>
      <c r="C26" s="72">
        <v>3.9340000000000002</v>
      </c>
      <c r="D26" s="72">
        <v>3.1629999999999998</v>
      </c>
      <c r="E26" s="72">
        <v>3.1619999999999999</v>
      </c>
      <c r="F26" s="72">
        <v>5.4269999999999996</v>
      </c>
      <c r="G26" s="72">
        <v>4.4050000000000002</v>
      </c>
      <c r="H26" s="72">
        <v>12.417999999999999</v>
      </c>
      <c r="I26" s="72">
        <v>12.39</v>
      </c>
      <c r="J26" s="72">
        <v>12.522</v>
      </c>
      <c r="K26" s="72">
        <v>14.331</v>
      </c>
      <c r="L26" s="72">
        <v>12.426</v>
      </c>
      <c r="M26" s="72">
        <v>7.5430000000000001</v>
      </c>
      <c r="N26" s="72">
        <v>7.0289999999999999</v>
      </c>
      <c r="O26" s="72">
        <v>6.37</v>
      </c>
      <c r="P26" s="72">
        <v>5.6950000000000003</v>
      </c>
      <c r="Q26" s="72">
        <v>7.9870000000000001</v>
      </c>
      <c r="R26" s="72">
        <v>10</v>
      </c>
      <c r="S26" s="72">
        <v>10</v>
      </c>
      <c r="T26" s="72">
        <v>12.760999999999999</v>
      </c>
      <c r="U26" s="72">
        <v>10</v>
      </c>
      <c r="V26" s="72">
        <v>20.25</v>
      </c>
      <c r="W26" s="72">
        <v>15.84</v>
      </c>
      <c r="X26" s="72">
        <v>15.356</v>
      </c>
      <c r="Y26" s="72">
        <v>11.827999999999999</v>
      </c>
      <c r="Z26" s="73"/>
      <c r="AA26" s="74">
        <f>SUM(B26:Z26)</f>
        <v>231.74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6.9029999999999996</v>
      </c>
      <c r="C28" s="57">
        <f t="shared" si="2"/>
        <v>3.9340000000000002</v>
      </c>
      <c r="D28" s="57">
        <f t="shared" si="2"/>
        <v>3.1629999999999998</v>
      </c>
      <c r="E28" s="57">
        <f t="shared" si="2"/>
        <v>3.1619999999999999</v>
      </c>
      <c r="F28" s="57">
        <f t="shared" si="2"/>
        <v>5.4269999999999996</v>
      </c>
      <c r="G28" s="57">
        <f t="shared" si="2"/>
        <v>4.4050000000000002</v>
      </c>
      <c r="H28" s="57">
        <f t="shared" si="2"/>
        <v>12.417999999999999</v>
      </c>
      <c r="I28" s="57">
        <f t="shared" si="2"/>
        <v>12.39</v>
      </c>
      <c r="J28" s="57">
        <f t="shared" si="2"/>
        <v>12.522</v>
      </c>
      <c r="K28" s="57">
        <f t="shared" si="2"/>
        <v>14.331</v>
      </c>
      <c r="L28" s="57">
        <f t="shared" si="2"/>
        <v>12.426</v>
      </c>
      <c r="M28" s="57">
        <f t="shared" si="2"/>
        <v>7.5430000000000001</v>
      </c>
      <c r="N28" s="57">
        <f t="shared" si="2"/>
        <v>7.0289999999999999</v>
      </c>
      <c r="O28" s="57">
        <f t="shared" si="2"/>
        <v>6.37</v>
      </c>
      <c r="P28" s="57">
        <f t="shared" si="2"/>
        <v>5.6950000000000003</v>
      </c>
      <c r="Q28" s="57">
        <f t="shared" si="2"/>
        <v>7.9870000000000001</v>
      </c>
      <c r="R28" s="57">
        <f t="shared" si="2"/>
        <v>10</v>
      </c>
      <c r="S28" s="57">
        <f t="shared" si="2"/>
        <v>10</v>
      </c>
      <c r="T28" s="57">
        <f t="shared" si="2"/>
        <v>12.760999999999999</v>
      </c>
      <c r="U28" s="57">
        <f t="shared" si="2"/>
        <v>10</v>
      </c>
      <c r="V28" s="57">
        <f t="shared" si="2"/>
        <v>20.25</v>
      </c>
      <c r="W28" s="57">
        <f t="shared" si="2"/>
        <v>15.84</v>
      </c>
      <c r="X28" s="57">
        <f t="shared" si="2"/>
        <v>15.356</v>
      </c>
      <c r="Y28" s="57">
        <f t="shared" si="2"/>
        <v>11.827999999999999</v>
      </c>
      <c r="Z28" s="58">
        <f t="shared" si="2"/>
        <v>0</v>
      </c>
      <c r="AA28" s="59">
        <f t="shared" si="2"/>
        <v>231.74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6.9030000000000005</v>
      </c>
      <c r="C47" s="83">
        <f t="shared" ref="C47:Z47" si="8">SUM(C10:C13)+C22+C36</f>
        <v>3.9339999999999993</v>
      </c>
      <c r="D47" s="83">
        <f t="shared" si="8"/>
        <v>3.1630000000000003</v>
      </c>
      <c r="E47" s="83">
        <f t="shared" si="8"/>
        <v>3.1619999999999999</v>
      </c>
      <c r="F47" s="83">
        <f t="shared" si="8"/>
        <v>5.4270000000000005</v>
      </c>
      <c r="G47" s="83">
        <f t="shared" si="8"/>
        <v>4.4050000000000002</v>
      </c>
      <c r="H47" s="83">
        <f t="shared" si="8"/>
        <v>12.417999999999999</v>
      </c>
      <c r="I47" s="83">
        <f t="shared" si="8"/>
        <v>12.39</v>
      </c>
      <c r="J47" s="83">
        <f t="shared" si="8"/>
        <v>12.521999999999998</v>
      </c>
      <c r="K47" s="83">
        <f t="shared" si="8"/>
        <v>14.331</v>
      </c>
      <c r="L47" s="83">
        <f t="shared" si="8"/>
        <v>12.426000000000002</v>
      </c>
      <c r="M47" s="83">
        <f t="shared" si="8"/>
        <v>7.5430000000000001</v>
      </c>
      <c r="N47" s="83">
        <f t="shared" si="8"/>
        <v>7.0289999999999999</v>
      </c>
      <c r="O47" s="83">
        <f t="shared" si="8"/>
        <v>6.37</v>
      </c>
      <c r="P47" s="83">
        <f t="shared" si="8"/>
        <v>5.6950000000000003</v>
      </c>
      <c r="Q47" s="83">
        <f t="shared" si="8"/>
        <v>7.9870000000000001</v>
      </c>
      <c r="R47" s="83">
        <f t="shared" si="8"/>
        <v>10</v>
      </c>
      <c r="S47" s="83">
        <f t="shared" si="8"/>
        <v>10</v>
      </c>
      <c r="T47" s="83">
        <f t="shared" si="8"/>
        <v>12.760999999999999</v>
      </c>
      <c r="U47" s="83">
        <f t="shared" si="8"/>
        <v>10</v>
      </c>
      <c r="V47" s="83">
        <f t="shared" si="8"/>
        <v>20.25</v>
      </c>
      <c r="W47" s="83">
        <f t="shared" si="8"/>
        <v>15.84</v>
      </c>
      <c r="X47" s="83">
        <f t="shared" si="8"/>
        <v>15.356</v>
      </c>
      <c r="Y47" s="83">
        <f t="shared" si="8"/>
        <v>11.827999999999999</v>
      </c>
      <c r="Z47" s="84">
        <f t="shared" si="8"/>
        <v>0</v>
      </c>
      <c r="AA47" s="100">
        <f>SUM(B47:Z47)</f>
        <v>231.74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2021-07-20T20:23:27Z</dcterms:created>
  <dcterms:modified xsi:type="dcterms:W3CDTF">2021-07-20T20:23:28Z</dcterms:modified>
</cp:coreProperties>
</file>