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[1]SPOT_Orders_OverView_01!$A$22:$A$37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<sst xmlns="http://schemas.openxmlformats.org/spreadsheetml/2006/main" count="110" uniqueCount="49">
  <si>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19/07/2021 23:31:41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</si>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</sst>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6">
                  <c:v>17.102</c:v>
                </c:pt>
                <c:pt idx="7">
                  <c:v>10.31</c:v>
                </c:pt>
                <c:pt idx="8">
                  <c:v>11.374000000000001</c:v>
                </c:pt>
                <c:pt idx="9">
                  <c:v>17.301000000000002</c:v>
                </c:pt>
                <c:pt idx="10">
                  <c:v>10.577</c:v>
                </c:pt>
                <c:pt idx="11">
                  <c:v>10.891999999999999</c:v>
                </c:pt>
                <c:pt idx="12">
                  <c:v>11.593999999999999</c:v>
                </c:pt>
                <c:pt idx="13">
                  <c:v>10.256</c:v>
                </c:pt>
                <c:pt idx="14">
                  <c:v>10.256</c:v>
                </c:pt>
                <c:pt idx="15">
                  <c:v>9.5150000000000006</c:v>
                </c:pt>
                <c:pt idx="16">
                  <c:v>11.632</c:v>
                </c:pt>
                <c:pt idx="17">
                  <c:v>10.503</c:v>
                </c:pt>
                <c:pt idx="18">
                  <c:v>18</c:v>
                </c:pt>
                <c:pt idx="19">
                  <c:v>5.5359999999999996</c:v>
                </c:pt>
                <c:pt idx="20">
                  <c:v>3.6520000000000001</c:v>
                </c:pt>
                <c:pt idx="21">
                  <c:v>9.2740000000000009</c:v>
                </c:pt>
                <c:pt idx="22">
                  <c:v>7.8040000000000003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12.393000000000001</c:v>
                </c:pt>
                <c:pt idx="1">
                  <c:v>7.5780000000000003</c:v>
                </c:pt>
                <c:pt idx="2">
                  <c:v>7.7530000000000001</c:v>
                </c:pt>
                <c:pt idx="3">
                  <c:v>7.3959999999999999</c:v>
                </c:pt>
                <c:pt idx="4">
                  <c:v>5.9570000000000007</c:v>
                </c:pt>
                <c:pt idx="5">
                  <c:v>8.0210000000000008</c:v>
                </c:pt>
                <c:pt idx="10">
                  <c:v>4.5939999999999994</c:v>
                </c:pt>
                <c:pt idx="11">
                  <c:v>2.3210000000000002</c:v>
                </c:pt>
                <c:pt idx="12">
                  <c:v>1</c:v>
                </c:pt>
                <c:pt idx="13">
                  <c:v>1.657</c:v>
                </c:pt>
                <c:pt idx="14">
                  <c:v>2.2789999999999999</c:v>
                </c:pt>
                <c:pt idx="15">
                  <c:v>1.153</c:v>
                </c:pt>
                <c:pt idx="16">
                  <c:v>2.6019999999999999</c:v>
                </c:pt>
                <c:pt idx="17">
                  <c:v>4.5329999999999995</c:v>
                </c:pt>
                <c:pt idx="19">
                  <c:v>3.3639999999999999</c:v>
                </c:pt>
                <c:pt idx="20">
                  <c:v>3.7229999999999999</c:v>
                </c:pt>
                <c:pt idx="21">
                  <c:v>4.665</c:v>
                </c:pt>
                <c:pt idx="22">
                  <c:v>3.7069999999999999</c:v>
                </c:pt>
                <c:pt idx="23">
                  <c:v>2.5529999999999999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34124600"/>
        <c:axId val="23412499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12.393000000000001</c:v>
                </c:pt>
                <c:pt idx="1">
                  <c:v>7.5780000000000012</c:v>
                </c:pt>
                <c:pt idx="2">
                  <c:v>7.7530000000000001</c:v>
                </c:pt>
                <c:pt idx="3">
                  <c:v>7.3960000000000008</c:v>
                </c:pt>
                <c:pt idx="4">
                  <c:v>5.9569999999999999</c:v>
                </c:pt>
                <c:pt idx="5">
                  <c:v>8.0210000000000008</c:v>
                </c:pt>
                <c:pt idx="6">
                  <c:v>17.102</c:v>
                </c:pt>
                <c:pt idx="7">
                  <c:v>10.309999999999999</c:v>
                </c:pt>
                <c:pt idx="8">
                  <c:v>11.373999999999999</c:v>
                </c:pt>
                <c:pt idx="9">
                  <c:v>20.369000000000003</c:v>
                </c:pt>
                <c:pt idx="10">
                  <c:v>15.170999999999999</c:v>
                </c:pt>
                <c:pt idx="11">
                  <c:v>13.213000000000001</c:v>
                </c:pt>
                <c:pt idx="12">
                  <c:v>12.593999999999999</c:v>
                </c:pt>
                <c:pt idx="13">
                  <c:v>11.913</c:v>
                </c:pt>
                <c:pt idx="14">
                  <c:v>12.535</c:v>
                </c:pt>
                <c:pt idx="15">
                  <c:v>10.667999999999999</c:v>
                </c:pt>
                <c:pt idx="16">
                  <c:v>14.234</c:v>
                </c:pt>
                <c:pt idx="17">
                  <c:v>15.035999999999998</c:v>
                </c:pt>
                <c:pt idx="18">
                  <c:v>18</c:v>
                </c:pt>
                <c:pt idx="19">
                  <c:v>8.9</c:v>
                </c:pt>
                <c:pt idx="20">
                  <c:v>7.375</c:v>
                </c:pt>
                <c:pt idx="21">
                  <c:v>14.033000000000001</c:v>
                </c:pt>
                <c:pt idx="22">
                  <c:v>11.738999999999999</c:v>
                </c:pt>
                <c:pt idx="23">
                  <c:v>2.6619999999999999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4124600"/>
        <c:axId val="23412499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95.54</c:v>
                </c:pt>
                <c:pt idx="1">
                  <c:v>94.21</c:v>
                </c:pt>
                <c:pt idx="2">
                  <c:v>85.01</c:v>
                </c:pt>
                <c:pt idx="3">
                  <c:v>85.73</c:v>
                </c:pt>
                <c:pt idx="4">
                  <c:v>84</c:v>
                </c:pt>
                <c:pt idx="5">
                  <c:v>89.03</c:v>
                </c:pt>
                <c:pt idx="6">
                  <c:v>100</c:v>
                </c:pt>
                <c:pt idx="7">
                  <c:v>100.25</c:v>
                </c:pt>
                <c:pt idx="8">
                  <c:v>102.58</c:v>
                </c:pt>
                <c:pt idx="9">
                  <c:v>100.94</c:v>
                </c:pt>
                <c:pt idx="10">
                  <c:v>102.14</c:v>
                </c:pt>
                <c:pt idx="11">
                  <c:v>104.71</c:v>
                </c:pt>
                <c:pt idx="12">
                  <c:v>106.14</c:v>
                </c:pt>
                <c:pt idx="13">
                  <c:v>104.46</c:v>
                </c:pt>
                <c:pt idx="14">
                  <c:v>104.46</c:v>
                </c:pt>
                <c:pt idx="15">
                  <c:v>105.12</c:v>
                </c:pt>
                <c:pt idx="16">
                  <c:v>106.86</c:v>
                </c:pt>
                <c:pt idx="17">
                  <c:v>105.76</c:v>
                </c:pt>
                <c:pt idx="18">
                  <c:v>108.67</c:v>
                </c:pt>
                <c:pt idx="19">
                  <c:v>117.91</c:v>
                </c:pt>
                <c:pt idx="20">
                  <c:v>116.59</c:v>
                </c:pt>
                <c:pt idx="21">
                  <c:v>104.46</c:v>
                </c:pt>
                <c:pt idx="22">
                  <c:v>104.36</c:v>
                </c:pt>
                <c:pt idx="23">
                  <c:v>99.55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4125776"/>
        <c:axId val="234125384"/>
      </c:lineChart>
      <c:catAx>
        <c:axId val="2341246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4124992"/>
        <c:crosses val="autoZero"/>
        <c:auto val="1"/>
        <c:lblAlgn val="ctr"/>
        <c:lblOffset val="100"/>
        <c:noMultiLvlLbl val="0"/>
      </c:catAx>
      <c:valAx>
        <c:axId val="2341249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4124600"/>
        <c:crosses val="autoZero"/>
        <c:crossBetween val="between"/>
      </c:valAx>
      <c:valAx>
        <c:axId val="23412538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4125776"/>
        <c:crosses val="max"/>
        <c:crossBetween val="between"/>
      </c:valAx>
      <c:catAx>
        <c:axId val="23412577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41253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44397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44397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185.578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87.248999999999995</v>
          </cell>
        </row>
        <row r="31">
          <cell r="C31">
            <v>0</v>
          </cell>
        </row>
        <row r="32">
          <cell r="C32">
            <v>3.0680000000000001</v>
          </cell>
        </row>
        <row r="33">
          <cell r="C33">
            <v>0.43099999999999999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1.1379999999999999</v>
          </cell>
        </row>
        <row r="40">
          <cell r="C40">
            <v>125.26000000000002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149.92800000000003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95.54</v>
          </cell>
          <cell r="C7">
            <v>94.21</v>
          </cell>
          <cell r="D7">
            <v>85.01</v>
          </cell>
          <cell r="E7">
            <v>85.73</v>
          </cell>
          <cell r="F7">
            <v>84</v>
          </cell>
          <cell r="G7">
            <v>89.03</v>
          </cell>
          <cell r="H7">
            <v>100</v>
          </cell>
          <cell r="I7">
            <v>100.25</v>
          </cell>
          <cell r="J7">
            <v>102.58</v>
          </cell>
          <cell r="K7">
            <v>100.94</v>
          </cell>
          <cell r="L7">
            <v>102.14</v>
          </cell>
          <cell r="M7">
            <v>104.71</v>
          </cell>
          <cell r="N7">
            <v>106.14</v>
          </cell>
          <cell r="O7">
            <v>104.46</v>
          </cell>
          <cell r="P7">
            <v>104.46</v>
          </cell>
          <cell r="Q7">
            <v>105.12</v>
          </cell>
          <cell r="R7">
            <v>106.86</v>
          </cell>
          <cell r="S7">
            <v>105.76</v>
          </cell>
          <cell r="T7">
            <v>108.67</v>
          </cell>
          <cell r="U7">
            <v>117.91</v>
          </cell>
          <cell r="V7">
            <v>116.59</v>
          </cell>
          <cell r="W7">
            <v>104.46</v>
          </cell>
          <cell r="X7">
            <v>104.36</v>
          </cell>
          <cell r="Y7">
            <v>99.55</v>
          </cell>
        </row>
        <row r="35">
          <cell r="K35">
            <v>5.1989999999999998</v>
          </cell>
          <cell r="L35">
            <v>10.577</v>
          </cell>
          <cell r="M35">
            <v>10.891999999999999</v>
          </cell>
          <cell r="N35">
            <v>11.593999999999999</v>
          </cell>
          <cell r="O35">
            <v>10.256</v>
          </cell>
          <cell r="P35">
            <v>10.256</v>
          </cell>
          <cell r="Q35">
            <v>9.5150000000000006</v>
          </cell>
          <cell r="R35">
            <v>11.632</v>
          </cell>
          <cell r="S35">
            <v>10.503</v>
          </cell>
          <cell r="T35">
            <v>18</v>
          </cell>
          <cell r="U35">
            <v>5.5359999999999996</v>
          </cell>
          <cell r="V35">
            <v>3.6520000000000001</v>
          </cell>
          <cell r="W35">
            <v>9.0050000000000008</v>
          </cell>
          <cell r="X35">
            <v>7.8040000000000003</v>
          </cell>
        </row>
        <row r="36">
          <cell r="H36">
            <v>17.102</v>
          </cell>
          <cell r="I36">
            <v>10.31</v>
          </cell>
          <cell r="J36">
            <v>11.374000000000001</v>
          </cell>
          <cell r="K36">
            <v>12.102</v>
          </cell>
          <cell r="W36">
            <v>0.26900000000000002</v>
          </cell>
        </row>
        <row r="57">
          <cell r="B57">
            <v>12.393000000000001</v>
          </cell>
          <cell r="C57">
            <v>7.5780000000000003</v>
          </cell>
          <cell r="D57">
            <v>7.7530000000000001</v>
          </cell>
          <cell r="E57">
            <v>7.3959999999999999</v>
          </cell>
          <cell r="F57">
            <v>5.9570000000000007</v>
          </cell>
          <cell r="G57">
            <v>8.0210000000000008</v>
          </cell>
          <cell r="L57">
            <v>4.5939999999999994</v>
          </cell>
          <cell r="M57">
            <v>2.3210000000000002</v>
          </cell>
          <cell r="N57">
            <v>1</v>
          </cell>
          <cell r="O57">
            <v>1.657</v>
          </cell>
          <cell r="P57">
            <v>2.2789999999999999</v>
          </cell>
          <cell r="Q57">
            <v>1.153</v>
          </cell>
          <cell r="R57">
            <v>2.6019999999999999</v>
          </cell>
          <cell r="S57">
            <v>4.5329999999999995</v>
          </cell>
          <cell r="U57">
            <v>3.3639999999999999</v>
          </cell>
          <cell r="V57">
            <v>3.7229999999999999</v>
          </cell>
          <cell r="W57">
            <v>4.665</v>
          </cell>
          <cell r="X57">
            <v>3.7069999999999999</v>
          </cell>
          <cell r="Y57">
            <v>2.5529999999999999</v>
          </cell>
        </row>
        <row r="63">
          <cell r="K63">
            <v>3.0680000000000001</v>
          </cell>
        </row>
        <row r="64">
          <cell r="W64">
            <v>9.4E-2</v>
          </cell>
          <cell r="X64">
            <v>0.22800000000000001</v>
          </cell>
          <cell r="Y64">
            <v>0.109</v>
          </cell>
        </row>
      </sheetData>
      <sheetData sheetId="17">
        <row r="57">
          <cell r="B57">
            <v>3.0059999999999998</v>
          </cell>
          <cell r="C57">
            <v>2.8460000000000001</v>
          </cell>
          <cell r="D57">
            <v>2.298</v>
          </cell>
          <cell r="E57">
            <v>3.6419999999999999</v>
          </cell>
          <cell r="F57">
            <v>3.302</v>
          </cell>
          <cell r="G57">
            <v>4.8730000000000011</v>
          </cell>
          <cell r="H57">
            <v>12.311</v>
          </cell>
          <cell r="I57">
            <v>6.4590000000000005</v>
          </cell>
          <cell r="J57">
            <v>3.2549999999999999</v>
          </cell>
          <cell r="K57">
            <v>8.2319999999999993</v>
          </cell>
          <cell r="L57">
            <v>5.3339999999999996</v>
          </cell>
          <cell r="M57">
            <v>6.2270000000000003</v>
          </cell>
          <cell r="N57">
            <v>11.558999999999999</v>
          </cell>
          <cell r="O57">
            <v>9.3420000000000005</v>
          </cell>
          <cell r="P57">
            <v>9.2119999999999997</v>
          </cell>
          <cell r="Q57">
            <v>7.9160000000000004</v>
          </cell>
          <cell r="R57">
            <v>6.4509999999999996</v>
          </cell>
          <cell r="S57">
            <v>6.7489999999999997</v>
          </cell>
          <cell r="T57">
            <v>12.689</v>
          </cell>
          <cell r="W57">
            <v>12.431000000000001</v>
          </cell>
          <cell r="X57">
            <v>10.388</v>
          </cell>
          <cell r="Y57">
            <v>1.4060000000000001</v>
          </cell>
        </row>
        <row r="63">
          <cell r="D63">
            <v>1.1379999999999999</v>
          </cell>
        </row>
        <row r="64">
          <cell r="B64">
            <v>9.3870000000000005</v>
          </cell>
          <cell r="C64">
            <v>4.7320000000000002</v>
          </cell>
          <cell r="D64">
            <v>4.3170000000000002</v>
          </cell>
          <cell r="E64">
            <v>3.7539999999999996</v>
          </cell>
          <cell r="F64">
            <v>2.6549999999999998</v>
          </cell>
          <cell r="G64">
            <v>3.1480000000000001</v>
          </cell>
          <cell r="H64">
            <v>4.7910000000000004</v>
          </cell>
          <cell r="I64">
            <v>3.8509999999999995</v>
          </cell>
          <cell r="J64">
            <v>8.1189999999999998</v>
          </cell>
          <cell r="K64">
            <v>12.137</v>
          </cell>
          <cell r="L64">
            <v>9.8369999999999997</v>
          </cell>
          <cell r="M64">
            <v>6.9860000000000007</v>
          </cell>
          <cell r="N64">
            <v>1.0350000000000001</v>
          </cell>
          <cell r="O64">
            <v>2.5709999999999997</v>
          </cell>
          <cell r="P64">
            <v>3.3230000000000004</v>
          </cell>
          <cell r="Q64">
            <v>2.7519999999999998</v>
          </cell>
          <cell r="R64">
            <v>7.7829999999999995</v>
          </cell>
          <cell r="S64">
            <v>8.286999999999999</v>
          </cell>
          <cell r="T64">
            <v>5.3109999999999999</v>
          </cell>
          <cell r="U64">
            <v>8.9</v>
          </cell>
          <cell r="V64">
            <v>7.375</v>
          </cell>
          <cell r="W64">
            <v>1.6020000000000001</v>
          </cell>
          <cell r="X64">
            <v>1.351</v>
          </cell>
          <cell r="Y64">
            <v>1.256</v>
          </cell>
        </row>
      </sheetData>
      <sheetData sheetId="18">
        <row r="7">
          <cell r="B7">
            <v>95.54</v>
          </cell>
          <cell r="C7">
            <v>94.21</v>
          </cell>
          <cell r="D7">
            <v>85.01</v>
          </cell>
          <cell r="E7">
            <v>85.73</v>
          </cell>
          <cell r="F7">
            <v>84</v>
          </cell>
          <cell r="G7">
            <v>89.03</v>
          </cell>
          <cell r="H7">
            <v>100</v>
          </cell>
          <cell r="I7">
            <v>100.25</v>
          </cell>
          <cell r="J7">
            <v>102.58</v>
          </cell>
          <cell r="K7">
            <v>100.94</v>
          </cell>
          <cell r="L7">
            <v>102.14</v>
          </cell>
          <cell r="M7">
            <v>104.71</v>
          </cell>
          <cell r="N7">
            <v>106.14</v>
          </cell>
          <cell r="O7">
            <v>104.46</v>
          </cell>
          <cell r="P7">
            <v>104.46</v>
          </cell>
          <cell r="Q7">
            <v>105.12</v>
          </cell>
          <cell r="R7">
            <v>106.86</v>
          </cell>
          <cell r="S7">
            <v>105.76</v>
          </cell>
          <cell r="T7">
            <v>108.67</v>
          </cell>
          <cell r="U7">
            <v>117.91</v>
          </cell>
          <cell r="V7">
            <v>116.59</v>
          </cell>
          <cell r="W7">
            <v>104.46</v>
          </cell>
          <cell r="X7">
            <v>104.36</v>
          </cell>
          <cell r="Y7">
            <v>99.55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HERON_II_VIOTIAS</v>
          </cell>
        </row>
        <row r="9">
          <cell r="A9" t="str">
            <v>INACCESS</v>
          </cell>
        </row>
        <row r="10">
          <cell r="A10" t="str">
            <v>KORINTHOS_POWER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RENOPTIPOWER</v>
          </cell>
        </row>
        <row r="14">
          <cell r="A14" t="str">
            <v>VIENER</v>
          </cell>
        </row>
        <row r="15">
          <cell r="A15" t="str">
            <v>WATT_AND_VOLT</v>
          </cell>
        </row>
        <row r="16">
          <cell r="A16" t="str">
            <v>WOOTIS</v>
          </cell>
        </row>
        <row r="17">
          <cell r="A17" t="str">
            <v>COUPLING_CBS</v>
          </cell>
        </row>
        <row r="22">
          <cell r="A22" t="str">
            <v>DAPEEP</v>
          </cell>
        </row>
        <row r="23">
          <cell r="A23" t="str">
            <v>ELPEDISON</v>
          </cell>
        </row>
        <row r="24">
          <cell r="A24" t="str">
            <v>FORENA</v>
          </cell>
        </row>
        <row r="25">
          <cell r="A25" t="str">
            <v>HERON</v>
          </cell>
        </row>
        <row r="26">
          <cell r="A26" t="str">
            <v>INACCESS</v>
          </cell>
        </row>
        <row r="27">
          <cell r="A27" t="str">
            <v>KEN</v>
          </cell>
        </row>
        <row r="28">
          <cell r="A28" t="str">
            <v>MOH</v>
          </cell>
        </row>
        <row r="29">
          <cell r="A29" t="str">
            <v>MYTILINEOS</v>
          </cell>
        </row>
        <row r="30">
          <cell r="A30" t="str">
            <v>OPTIMUS_ENERGY</v>
          </cell>
        </row>
        <row r="31">
          <cell r="A31" t="str">
            <v>RENOPTIPOWER</v>
          </cell>
        </row>
        <row r="32">
          <cell r="A32" t="str">
            <v>VIENER</v>
          </cell>
        </row>
        <row r="33">
          <cell r="A33" t="str">
            <v>VOLTERRA</v>
          </cell>
        </row>
        <row r="34">
          <cell r="A34" t="str">
            <v>WATT_AND_VOLT</v>
          </cell>
        </row>
        <row r="35">
          <cell r="A35" t="str">
            <v>WOOTIS</v>
          </cell>
        </row>
        <row r="36">
          <cell r="A36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44397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44394</v>
          </cell>
        </row>
        <row r="4">
          <cell r="B4">
            <v>44394</v>
          </cell>
        </row>
        <row r="5">
          <cell r="B5">
            <v>44394</v>
          </cell>
        </row>
        <row r="6">
          <cell r="B6">
            <v>44394</v>
          </cell>
        </row>
        <row r="7">
          <cell r="B7">
            <v>44394</v>
          </cell>
        </row>
        <row r="8">
          <cell r="B8">
            <v>44394</v>
          </cell>
        </row>
        <row r="9">
          <cell r="B9">
            <v>44394</v>
          </cell>
        </row>
        <row r="10">
          <cell r="B10">
            <v>44394</v>
          </cell>
        </row>
        <row r="11">
          <cell r="B11">
            <v>44394</v>
          </cell>
        </row>
        <row r="12">
          <cell r="B12">
            <v>44394</v>
          </cell>
        </row>
        <row r="13">
          <cell r="B13">
            <v>44394</v>
          </cell>
        </row>
        <row r="14">
          <cell r="B14">
            <v>44394</v>
          </cell>
        </row>
        <row r="15">
          <cell r="B15">
            <v>44394</v>
          </cell>
        </row>
        <row r="16">
          <cell r="B16">
            <v>44394</v>
          </cell>
        </row>
      </sheetData>
      <sheetData sheetId="41">
        <row r="2">
          <cell r="C2">
            <v>44398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15.4277</v>
          </cell>
          <cell r="J10">
            <v>15.428000000000001</v>
          </cell>
          <cell r="K10">
            <v>15.428000000000001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862.27449999999999</v>
          </cell>
          <cell r="J12">
            <v>862.274</v>
          </cell>
          <cell r="K12">
            <v>862.274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229.2542</v>
          </cell>
          <cell r="J13">
            <v>229.25399999999999</v>
          </cell>
          <cell r="K13">
            <v>229.25399999999999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84.81</v>
          </cell>
          <cell r="J14">
            <v>84.81</v>
          </cell>
          <cell r="K14">
            <v>84.81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14.0722</v>
          </cell>
          <cell r="J15">
            <v>14.071999999999999</v>
          </cell>
          <cell r="K15">
            <v>14.071999999999999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15.9931</v>
          </cell>
          <cell r="J20">
            <v>15.993</v>
          </cell>
          <cell r="K20">
            <v>15.993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33.8735</v>
          </cell>
          <cell r="J22">
            <v>33.874000000000002</v>
          </cell>
          <cell r="K22">
            <v>33.874000000000002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97.903199999999998</v>
          </cell>
          <cell r="J23">
            <v>97.903000000000006</v>
          </cell>
          <cell r="K23">
            <v>97.903000000000006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166.49879999999999</v>
          </cell>
          <cell r="J25">
            <v>166.499</v>
          </cell>
          <cell r="K25">
            <v>166.499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258.58679999999998</v>
          </cell>
          <cell r="J27">
            <v>258.58699999999999</v>
          </cell>
          <cell r="K27">
            <v>258.58699999999999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120.7353</v>
          </cell>
          <cell r="J28">
            <v>120.735</v>
          </cell>
          <cell r="K28">
            <v>120.735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44398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1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1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1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1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44397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12.393000000000001</v>
      </c>
      <c r="C4" s="18">
        <v>7.5780000000000003</v>
      </c>
      <c r="D4" s="18">
        <v>7.7530000000000001</v>
      </c>
      <c r="E4" s="18">
        <v>7.3959999999999999</v>
      </c>
      <c r="F4" s="18">
        <v>5.9570000000000007</v>
      </c>
      <c r="G4" s="18">
        <v>8.0210000000000008</v>
      </c>
      <c r="H4" s="18">
        <v>17.102</v>
      </c>
      <c r="I4" s="18">
        <v>10.31</v>
      </c>
      <c r="J4" s="18">
        <v>11.374000000000001</v>
      </c>
      <c r="K4" s="18">
        <v>20.369000000000003</v>
      </c>
      <c r="L4" s="18">
        <v>15.170999999999999</v>
      </c>
      <c r="M4" s="18">
        <v>13.212999999999999</v>
      </c>
      <c r="N4" s="18">
        <v>12.593999999999999</v>
      </c>
      <c r="O4" s="18">
        <v>11.913</v>
      </c>
      <c r="P4" s="18">
        <v>12.535</v>
      </c>
      <c r="Q4" s="18">
        <v>10.668000000000001</v>
      </c>
      <c r="R4" s="18">
        <v>14.234</v>
      </c>
      <c r="S4" s="18">
        <v>15.036</v>
      </c>
      <c r="T4" s="18">
        <v>18</v>
      </c>
      <c r="U4" s="18">
        <v>8.8999999999999986</v>
      </c>
      <c r="V4" s="18">
        <v>7.375</v>
      </c>
      <c r="W4" s="18">
        <v>14.032999999999999</v>
      </c>
      <c r="X4" s="18">
        <v>11.738999999999999</v>
      </c>
      <c r="Y4" s="18">
        <v>2.6619999999999999</v>
      </c>
      <c r="Z4" s="19"/>
      <c r="AA4" s="20">
        <f>SUM(B4:Z4)</f>
        <v>276.32599999999996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95.54</v>
      </c>
      <c r="C7" s="28">
        <v>94.21</v>
      </c>
      <c r="D7" s="28">
        <v>85.01</v>
      </c>
      <c r="E7" s="28">
        <v>85.73</v>
      </c>
      <c r="F7" s="28">
        <v>84</v>
      </c>
      <c r="G7" s="28">
        <v>89.03</v>
      </c>
      <c r="H7" s="28">
        <v>100</v>
      </c>
      <c r="I7" s="28">
        <v>100.25</v>
      </c>
      <c r="J7" s="28">
        <v>102.58</v>
      </c>
      <c r="K7" s="28">
        <v>100.94</v>
      </c>
      <c r="L7" s="28">
        <v>102.14</v>
      </c>
      <c r="M7" s="28">
        <v>104.71</v>
      </c>
      <c r="N7" s="28">
        <v>106.14</v>
      </c>
      <c r="O7" s="28">
        <v>104.46</v>
      </c>
      <c r="P7" s="28">
        <v>104.46</v>
      </c>
      <c r="Q7" s="28">
        <v>105.12</v>
      </c>
      <c r="R7" s="28">
        <v>106.86</v>
      </c>
      <c r="S7" s="28">
        <v>105.76</v>
      </c>
      <c r="T7" s="28">
        <v>108.67</v>
      </c>
      <c r="U7" s="28">
        <v>117.91</v>
      </c>
      <c r="V7" s="28">
        <v>116.59</v>
      </c>
      <c r="W7" s="28">
        <v>104.46</v>
      </c>
      <c r="X7" s="28">
        <v>104.36</v>
      </c>
      <c r="Y7" s="28">
        <v>99.55</v>
      </c>
      <c r="Z7" s="29"/>
      <c r="AA7" s="30">
        <f>IF(SUM(GR_MAINLAND_MCP_SUM_SELL)&lt;&gt;0,AVERAGEIF(GR_MAINLAND_MCP_SUM_SELL,"&lt;&gt;"""),"")</f>
        <v>101.18666666666668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>
        <v>17.102</v>
      </c>
      <c r="I11" s="47">
        <v>10.31</v>
      </c>
      <c r="J11" s="47">
        <v>11.374000000000001</v>
      </c>
      <c r="K11" s="47">
        <v>17.301000000000002</v>
      </c>
      <c r="L11" s="47">
        <v>10.577</v>
      </c>
      <c r="M11" s="47">
        <v>10.891999999999999</v>
      </c>
      <c r="N11" s="47">
        <v>11.593999999999999</v>
      </c>
      <c r="O11" s="47">
        <v>10.256</v>
      </c>
      <c r="P11" s="47">
        <v>10.256</v>
      </c>
      <c r="Q11" s="47">
        <v>9.5150000000000006</v>
      </c>
      <c r="R11" s="47">
        <v>11.632</v>
      </c>
      <c r="S11" s="47">
        <v>10.503</v>
      </c>
      <c r="T11" s="47">
        <v>18</v>
      </c>
      <c r="U11" s="47">
        <v>5.5359999999999996</v>
      </c>
      <c r="V11" s="47">
        <v>3.6520000000000001</v>
      </c>
      <c r="W11" s="47">
        <v>9.2740000000000009</v>
      </c>
      <c r="X11" s="47">
        <v>7.8040000000000003</v>
      </c>
      <c r="Y11" s="47"/>
      <c r="Z11" s="48"/>
      <c r="AA11" s="49">
        <f>SUM(B11:Z11)</f>
        <v>185.578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12.393000000000001</v>
      </c>
      <c r="C13" s="52">
        <v>7.5780000000000003</v>
      </c>
      <c r="D13" s="52">
        <v>7.7530000000000001</v>
      </c>
      <c r="E13" s="52">
        <v>7.3959999999999999</v>
      </c>
      <c r="F13" s="52">
        <v>5.9570000000000007</v>
      </c>
      <c r="G13" s="52">
        <v>8.0210000000000008</v>
      </c>
      <c r="H13" s="52"/>
      <c r="I13" s="52"/>
      <c r="J13" s="52"/>
      <c r="K13" s="52"/>
      <c r="L13" s="52">
        <v>4.5939999999999994</v>
      </c>
      <c r="M13" s="52">
        <v>2.3210000000000002</v>
      </c>
      <c r="N13" s="52">
        <v>1</v>
      </c>
      <c r="O13" s="52">
        <v>1.657</v>
      </c>
      <c r="P13" s="52">
        <v>2.2789999999999999</v>
      </c>
      <c r="Q13" s="52">
        <v>1.153</v>
      </c>
      <c r="R13" s="52">
        <v>2.6019999999999999</v>
      </c>
      <c r="S13" s="52">
        <v>4.5329999999999995</v>
      </c>
      <c r="T13" s="52"/>
      <c r="U13" s="52">
        <v>3.3639999999999999</v>
      </c>
      <c r="V13" s="52">
        <v>3.7229999999999999</v>
      </c>
      <c r="W13" s="52">
        <v>4.665</v>
      </c>
      <c r="X13" s="52">
        <v>3.7069999999999999</v>
      </c>
      <c r="Y13" s="52">
        <v>2.5529999999999999</v>
      </c>
      <c r="Z13" s="53"/>
      <c r="AA13" s="54">
        <f>SUM(B13:Z13)</f>
        <v>87.248999999999995</v>
      </c>
    </row>
    <row r="14" spans="1:27" ht="30" customHeight="1" thickBot="1" x14ac:dyDescent="0.25">
      <c r="A14" s="55" t="s">
        <v>10</v>
      </c>
      <c r="B14" s="56">
        <f>IF(LEN(B$2)&gt;0,SUM(B10:B13),"")</f>
        <v>12.393000000000001</v>
      </c>
      <c r="C14" s="57">
        <f t="shared" ref="C14:Z14" si="0">IF(LEN(C$2)&gt;0,SUM(C10:C13),"")</f>
        <v>7.5780000000000003</v>
      </c>
      <c r="D14" s="57">
        <f t="shared" si="0"/>
        <v>7.7530000000000001</v>
      </c>
      <c r="E14" s="57">
        <f t="shared" si="0"/>
        <v>7.3959999999999999</v>
      </c>
      <c r="F14" s="57">
        <f t="shared" si="0"/>
        <v>5.9570000000000007</v>
      </c>
      <c r="G14" s="57">
        <f t="shared" si="0"/>
        <v>8.0210000000000008</v>
      </c>
      <c r="H14" s="57">
        <f t="shared" si="0"/>
        <v>17.102</v>
      </c>
      <c r="I14" s="57">
        <f t="shared" si="0"/>
        <v>10.31</v>
      </c>
      <c r="J14" s="57">
        <f t="shared" si="0"/>
        <v>11.374000000000001</v>
      </c>
      <c r="K14" s="57">
        <f t="shared" si="0"/>
        <v>17.301000000000002</v>
      </c>
      <c r="L14" s="57">
        <f t="shared" si="0"/>
        <v>15.170999999999999</v>
      </c>
      <c r="M14" s="57">
        <f t="shared" si="0"/>
        <v>13.212999999999999</v>
      </c>
      <c r="N14" s="57">
        <f t="shared" si="0"/>
        <v>12.593999999999999</v>
      </c>
      <c r="O14" s="57">
        <f t="shared" si="0"/>
        <v>11.913</v>
      </c>
      <c r="P14" s="57">
        <f t="shared" si="0"/>
        <v>12.535</v>
      </c>
      <c r="Q14" s="57">
        <f t="shared" si="0"/>
        <v>10.668000000000001</v>
      </c>
      <c r="R14" s="57">
        <f t="shared" si="0"/>
        <v>14.234</v>
      </c>
      <c r="S14" s="57">
        <f t="shared" si="0"/>
        <v>15.036</v>
      </c>
      <c r="T14" s="57">
        <f t="shared" si="0"/>
        <v>18</v>
      </c>
      <c r="U14" s="57">
        <f t="shared" si="0"/>
        <v>8.8999999999999986</v>
      </c>
      <c r="V14" s="57">
        <f t="shared" si="0"/>
        <v>7.375</v>
      </c>
      <c r="W14" s="57">
        <f t="shared" si="0"/>
        <v>13.939</v>
      </c>
      <c r="X14" s="57">
        <f t="shared" si="0"/>
        <v>11.510999999999999</v>
      </c>
      <c r="Y14" s="57">
        <f t="shared" si="0"/>
        <v>2.5529999999999999</v>
      </c>
      <c r="Z14" s="58" t="str">
        <f t="shared" si="0"/>
        <v/>
      </c>
      <c r="AA14" s="59">
        <f>SUM(AA9:AA13)</f>
        <v>272.827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>
        <v>3.0680000000000001</v>
      </c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3.0680000000000001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>
        <v>9.4E-2</v>
      </c>
      <c r="X19" s="76">
        <v>0.22800000000000001</v>
      </c>
      <c r="Y19" s="76">
        <v>0.109</v>
      </c>
      <c r="Z19" s="73"/>
      <c r="AA19" s="74">
        <f>SUM(B19:Z19)</f>
        <v>0.43099999999999999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3.0680000000000001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9.4E-2</v>
      </c>
      <c r="X22" s="83">
        <f t="shared" si="1"/>
        <v>0.22800000000000001</v>
      </c>
      <c r="Y22" s="83">
        <f t="shared" si="1"/>
        <v>0.109</v>
      </c>
      <c r="Z22" s="84" t="str">
        <f t="shared" si="1"/>
        <v/>
      </c>
      <c r="AA22" s="85">
        <f>SUM(AA17:AA21)</f>
        <v>3.4990000000000001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12.393000000000001</v>
      </c>
      <c r="C26" s="72">
        <v>7.5780000000000003</v>
      </c>
      <c r="D26" s="72">
        <v>7.7530000000000001</v>
      </c>
      <c r="E26" s="72">
        <v>7.3959999999999999</v>
      </c>
      <c r="F26" s="72">
        <v>5.9569999999999999</v>
      </c>
      <c r="G26" s="72">
        <v>8.0210000000000008</v>
      </c>
      <c r="H26" s="72">
        <v>17.102</v>
      </c>
      <c r="I26" s="72">
        <v>10.31</v>
      </c>
      <c r="J26" s="72">
        <v>11.374000000000001</v>
      </c>
      <c r="K26" s="72">
        <v>20.369</v>
      </c>
      <c r="L26" s="72">
        <v>15.170999999999999</v>
      </c>
      <c r="M26" s="72">
        <v>13.212999999999999</v>
      </c>
      <c r="N26" s="72">
        <v>12.593999999999999</v>
      </c>
      <c r="O26" s="72">
        <v>11.913</v>
      </c>
      <c r="P26" s="72">
        <v>12.535</v>
      </c>
      <c r="Q26" s="72">
        <v>10.667999999999999</v>
      </c>
      <c r="R26" s="72">
        <v>14.234</v>
      </c>
      <c r="S26" s="72">
        <v>15.036</v>
      </c>
      <c r="T26" s="72">
        <v>18</v>
      </c>
      <c r="U26" s="72">
        <v>8.9</v>
      </c>
      <c r="V26" s="72">
        <v>7.375</v>
      </c>
      <c r="W26" s="72">
        <v>14.032999999999999</v>
      </c>
      <c r="X26" s="72">
        <v>11.739000000000001</v>
      </c>
      <c r="Y26" s="72">
        <v>2.6619999999999999</v>
      </c>
      <c r="Z26" s="73"/>
      <c r="AA26" s="74">
        <f>SUM(B26:Z26)</f>
        <v>276.32599999999996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12.393000000000001</v>
      </c>
      <c r="C28" s="57">
        <f t="shared" ref="C28:Z28" si="2">IF(LEN(C$2)&gt;0,SUM(C25:C27),"")</f>
        <v>7.5780000000000003</v>
      </c>
      <c r="D28" s="57">
        <f t="shared" si="2"/>
        <v>7.7530000000000001</v>
      </c>
      <c r="E28" s="57">
        <f t="shared" si="2"/>
        <v>7.3959999999999999</v>
      </c>
      <c r="F28" s="57">
        <f t="shared" si="2"/>
        <v>5.9569999999999999</v>
      </c>
      <c r="G28" s="57">
        <f t="shared" si="2"/>
        <v>8.0210000000000008</v>
      </c>
      <c r="H28" s="57">
        <f t="shared" si="2"/>
        <v>17.102</v>
      </c>
      <c r="I28" s="57">
        <f t="shared" si="2"/>
        <v>10.31</v>
      </c>
      <c r="J28" s="57">
        <f t="shared" si="2"/>
        <v>11.374000000000001</v>
      </c>
      <c r="K28" s="57">
        <f t="shared" si="2"/>
        <v>20.369</v>
      </c>
      <c r="L28" s="57">
        <f t="shared" si="2"/>
        <v>15.170999999999999</v>
      </c>
      <c r="M28" s="57">
        <f t="shared" si="2"/>
        <v>13.212999999999999</v>
      </c>
      <c r="N28" s="57">
        <f t="shared" si="2"/>
        <v>12.593999999999999</v>
      </c>
      <c r="O28" s="57">
        <f t="shared" si="2"/>
        <v>11.913</v>
      </c>
      <c r="P28" s="57">
        <f t="shared" si="2"/>
        <v>12.535</v>
      </c>
      <c r="Q28" s="57">
        <f t="shared" si="2"/>
        <v>10.667999999999999</v>
      </c>
      <c r="R28" s="57">
        <f t="shared" si="2"/>
        <v>14.234</v>
      </c>
      <c r="S28" s="57">
        <f t="shared" si="2"/>
        <v>15.036</v>
      </c>
      <c r="T28" s="57">
        <f t="shared" si="2"/>
        <v>18</v>
      </c>
      <c r="U28" s="57">
        <f t="shared" si="2"/>
        <v>8.9</v>
      </c>
      <c r="V28" s="57">
        <f t="shared" si="2"/>
        <v>7.375</v>
      </c>
      <c r="W28" s="57">
        <f t="shared" si="2"/>
        <v>14.032999999999999</v>
      </c>
      <c r="X28" s="57">
        <f t="shared" si="2"/>
        <v>11.739000000000001</v>
      </c>
      <c r="Y28" s="57">
        <f t="shared" si="2"/>
        <v>2.6619999999999999</v>
      </c>
      <c r="Z28" s="58" t="str">
        <f t="shared" si="2"/>
        <v/>
      </c>
      <c r="AA28" s="59">
        <f>SUM(AA25:AA27)</f>
        <v>276.32599999999996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12.393000000000001</v>
      </c>
      <c r="C47" s="83">
        <f t="shared" ref="C47:Z47" si="8">IF(LEN(C$2)&gt;0,C14+C22+C36,"")</f>
        <v>7.5780000000000003</v>
      </c>
      <c r="D47" s="83">
        <f t="shared" si="8"/>
        <v>7.7530000000000001</v>
      </c>
      <c r="E47" s="83">
        <f t="shared" si="8"/>
        <v>7.3959999999999999</v>
      </c>
      <c r="F47" s="83">
        <f t="shared" si="8"/>
        <v>5.9570000000000007</v>
      </c>
      <c r="G47" s="83">
        <f t="shared" si="8"/>
        <v>8.0210000000000008</v>
      </c>
      <c r="H47" s="83">
        <f t="shared" si="8"/>
        <v>17.102</v>
      </c>
      <c r="I47" s="83">
        <f t="shared" si="8"/>
        <v>10.31</v>
      </c>
      <c r="J47" s="83">
        <f t="shared" si="8"/>
        <v>11.374000000000001</v>
      </c>
      <c r="K47" s="83">
        <f t="shared" si="8"/>
        <v>20.369000000000003</v>
      </c>
      <c r="L47" s="83">
        <f t="shared" si="8"/>
        <v>15.170999999999999</v>
      </c>
      <c r="M47" s="83">
        <f t="shared" si="8"/>
        <v>13.212999999999999</v>
      </c>
      <c r="N47" s="83">
        <f t="shared" si="8"/>
        <v>12.593999999999999</v>
      </c>
      <c r="O47" s="83">
        <f t="shared" si="8"/>
        <v>11.913</v>
      </c>
      <c r="P47" s="83">
        <f t="shared" si="8"/>
        <v>12.535</v>
      </c>
      <c r="Q47" s="83">
        <f t="shared" si="8"/>
        <v>10.668000000000001</v>
      </c>
      <c r="R47" s="83">
        <f t="shared" si="8"/>
        <v>14.234</v>
      </c>
      <c r="S47" s="83">
        <f t="shared" si="8"/>
        <v>15.036</v>
      </c>
      <c r="T47" s="83">
        <f t="shared" si="8"/>
        <v>18</v>
      </c>
      <c r="U47" s="83">
        <f t="shared" si="8"/>
        <v>8.8999999999999986</v>
      </c>
      <c r="V47" s="83">
        <f t="shared" si="8"/>
        <v>7.375</v>
      </c>
      <c r="W47" s="83">
        <f t="shared" si="8"/>
        <v>14.032999999999999</v>
      </c>
      <c r="X47" s="83">
        <f t="shared" si="8"/>
        <v>11.738999999999999</v>
      </c>
      <c r="Y47" s="83">
        <f t="shared" si="8"/>
        <v>2.6619999999999999</v>
      </c>
      <c r="Z47" s="84" t="str">
        <f t="shared" si="8"/>
        <v/>
      </c>
      <c r="AA47" s="100">
        <f>SUM(B47:Z47)</f>
        <v>276.32599999999996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44397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12.393000000000001</v>
      </c>
      <c r="C4" s="18">
        <v>7.5780000000000012</v>
      </c>
      <c r="D4" s="18">
        <v>7.7530000000000001</v>
      </c>
      <c r="E4" s="18">
        <v>7.3960000000000008</v>
      </c>
      <c r="F4" s="18">
        <v>5.9569999999999999</v>
      </c>
      <c r="G4" s="18">
        <v>8.0210000000000008</v>
      </c>
      <c r="H4" s="18">
        <v>17.102</v>
      </c>
      <c r="I4" s="18">
        <v>10.309999999999999</v>
      </c>
      <c r="J4" s="18">
        <v>11.373999999999999</v>
      </c>
      <c r="K4" s="18">
        <v>20.369000000000003</v>
      </c>
      <c r="L4" s="18">
        <v>15.170999999999999</v>
      </c>
      <c r="M4" s="18">
        <v>13.213000000000001</v>
      </c>
      <c r="N4" s="18">
        <v>12.593999999999999</v>
      </c>
      <c r="O4" s="18">
        <v>11.913</v>
      </c>
      <c r="P4" s="18">
        <v>12.535</v>
      </c>
      <c r="Q4" s="18">
        <v>10.667999999999999</v>
      </c>
      <c r="R4" s="18">
        <v>14.234</v>
      </c>
      <c r="S4" s="18">
        <v>15.035999999999998</v>
      </c>
      <c r="T4" s="18">
        <v>18</v>
      </c>
      <c r="U4" s="18">
        <v>8.9</v>
      </c>
      <c r="V4" s="18">
        <v>7.375</v>
      </c>
      <c r="W4" s="18">
        <v>14.033000000000001</v>
      </c>
      <c r="X4" s="18">
        <v>11.738999999999999</v>
      </c>
      <c r="Y4" s="18">
        <v>2.6619999999999999</v>
      </c>
      <c r="Z4" s="19"/>
      <c r="AA4" s="20">
        <f>SUM(B4:Z4)</f>
        <v>276.32599999999996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95.54</v>
      </c>
      <c r="C7" s="28">
        <v>94.21</v>
      </c>
      <c r="D7" s="28">
        <v>85.01</v>
      </c>
      <c r="E7" s="28">
        <v>85.73</v>
      </c>
      <c r="F7" s="28">
        <v>84</v>
      </c>
      <c r="G7" s="28">
        <v>89.03</v>
      </c>
      <c r="H7" s="28">
        <v>100</v>
      </c>
      <c r="I7" s="28">
        <v>100.25</v>
      </c>
      <c r="J7" s="28">
        <v>102.58</v>
      </c>
      <c r="K7" s="28">
        <v>100.94</v>
      </c>
      <c r="L7" s="28">
        <v>102.14</v>
      </c>
      <c r="M7" s="28">
        <v>104.71</v>
      </c>
      <c r="N7" s="28">
        <v>106.14</v>
      </c>
      <c r="O7" s="28">
        <v>104.46</v>
      </c>
      <c r="P7" s="28">
        <v>104.46</v>
      </c>
      <c r="Q7" s="28">
        <v>105.12</v>
      </c>
      <c r="R7" s="28">
        <v>106.86</v>
      </c>
      <c r="S7" s="28">
        <v>105.76</v>
      </c>
      <c r="T7" s="28">
        <v>108.67</v>
      </c>
      <c r="U7" s="28">
        <v>117.91</v>
      </c>
      <c r="V7" s="28">
        <v>116.59</v>
      </c>
      <c r="W7" s="28">
        <v>104.46</v>
      </c>
      <c r="X7" s="28">
        <v>104.36</v>
      </c>
      <c r="Y7" s="28">
        <v>99.55</v>
      </c>
      <c r="Z7" s="29"/>
      <c r="AA7" s="30">
        <v>101.18666666666668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3.0059999999999998</v>
      </c>
      <c r="C13" s="52">
        <v>2.8460000000000001</v>
      </c>
      <c r="D13" s="52">
        <v>2.298</v>
      </c>
      <c r="E13" s="52">
        <v>3.6419999999999999</v>
      </c>
      <c r="F13" s="52">
        <v>3.302</v>
      </c>
      <c r="G13" s="52">
        <v>4.8730000000000011</v>
      </c>
      <c r="H13" s="52">
        <v>12.311</v>
      </c>
      <c r="I13" s="52">
        <v>6.4590000000000005</v>
      </c>
      <c r="J13" s="52">
        <v>3.2549999999999999</v>
      </c>
      <c r="K13" s="52">
        <v>8.2319999999999993</v>
      </c>
      <c r="L13" s="52">
        <v>5.3339999999999996</v>
      </c>
      <c r="M13" s="52">
        <v>6.2270000000000003</v>
      </c>
      <c r="N13" s="52">
        <v>11.558999999999999</v>
      </c>
      <c r="O13" s="52">
        <v>9.3420000000000005</v>
      </c>
      <c r="P13" s="52">
        <v>9.2119999999999997</v>
      </c>
      <c r="Q13" s="52">
        <v>7.9160000000000004</v>
      </c>
      <c r="R13" s="52">
        <v>6.4509999999999996</v>
      </c>
      <c r="S13" s="52">
        <v>6.7489999999999997</v>
      </c>
      <c r="T13" s="52">
        <v>12.689</v>
      </c>
      <c r="U13" s="52"/>
      <c r="V13" s="52"/>
      <c r="W13" s="52">
        <v>12.431000000000001</v>
      </c>
      <c r="X13" s="52">
        <v>10.388</v>
      </c>
      <c r="Y13" s="52">
        <v>1.4060000000000001</v>
      </c>
      <c r="Z13" s="53"/>
      <c r="AA13" s="54">
        <f>SUM(B13:Z13)</f>
        <v>149.92800000000003</v>
      </c>
    </row>
    <row r="14" spans="1:27" ht="30" customHeight="1" thickBot="1" x14ac:dyDescent="0.25">
      <c r="A14" s="55" t="s">
        <v>10</v>
      </c>
      <c r="B14" s="56">
        <f>IF(LEN(B$2)&gt;0,SUM(B10:B13),"")</f>
        <v>3.0059999999999998</v>
      </c>
      <c r="C14" s="57">
        <f t="shared" ref="C14:Z14" si="0">IF(LEN(C$2)&gt;0,SUM(C10:C13),"")</f>
        <v>2.8460000000000001</v>
      </c>
      <c r="D14" s="57">
        <f t="shared" si="0"/>
        <v>2.298</v>
      </c>
      <c r="E14" s="57">
        <f t="shared" si="0"/>
        <v>3.6419999999999999</v>
      </c>
      <c r="F14" s="57">
        <f t="shared" si="0"/>
        <v>3.302</v>
      </c>
      <c r="G14" s="57">
        <f t="shared" si="0"/>
        <v>4.8730000000000011</v>
      </c>
      <c r="H14" s="57">
        <f t="shared" si="0"/>
        <v>12.311</v>
      </c>
      <c r="I14" s="57">
        <f t="shared" si="0"/>
        <v>6.4590000000000005</v>
      </c>
      <c r="J14" s="57">
        <f t="shared" si="0"/>
        <v>3.2549999999999999</v>
      </c>
      <c r="K14" s="57">
        <f t="shared" si="0"/>
        <v>8.2319999999999993</v>
      </c>
      <c r="L14" s="57">
        <f t="shared" si="0"/>
        <v>5.3339999999999996</v>
      </c>
      <c r="M14" s="57">
        <f t="shared" si="0"/>
        <v>6.2270000000000003</v>
      </c>
      <c r="N14" s="57">
        <f t="shared" si="0"/>
        <v>11.558999999999999</v>
      </c>
      <c r="O14" s="57">
        <f t="shared" si="0"/>
        <v>9.3420000000000005</v>
      </c>
      <c r="P14" s="57">
        <f t="shared" si="0"/>
        <v>9.2119999999999997</v>
      </c>
      <c r="Q14" s="57">
        <f t="shared" si="0"/>
        <v>7.9160000000000004</v>
      </c>
      <c r="R14" s="57">
        <f t="shared" si="0"/>
        <v>6.4509999999999996</v>
      </c>
      <c r="S14" s="57">
        <f t="shared" si="0"/>
        <v>6.7489999999999997</v>
      </c>
      <c r="T14" s="57">
        <f t="shared" si="0"/>
        <v>12.689</v>
      </c>
      <c r="U14" s="57">
        <f t="shared" si="0"/>
        <v>0</v>
      </c>
      <c r="V14" s="57">
        <f t="shared" si="0"/>
        <v>0</v>
      </c>
      <c r="W14" s="57">
        <f t="shared" si="0"/>
        <v>12.431000000000001</v>
      </c>
      <c r="X14" s="57">
        <f t="shared" si="0"/>
        <v>10.388</v>
      </c>
      <c r="Y14" s="57">
        <f t="shared" si="0"/>
        <v>1.4060000000000001</v>
      </c>
      <c r="Z14" s="58" t="str">
        <f t="shared" si="0"/>
        <v/>
      </c>
      <c r="AA14" s="59">
        <f>SUM(AA9:AA13)</f>
        <v>149.92800000000003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>
        <v>1.1379999999999999</v>
      </c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1.1379999999999999</v>
      </c>
    </row>
    <row r="19" spans="1:27" ht="24.95" customHeight="1" x14ac:dyDescent="0.2">
      <c r="A19" s="70" t="s">
        <v>14</v>
      </c>
      <c r="B19" s="75">
        <v>9.3870000000000005</v>
      </c>
      <c r="C19" s="76">
        <v>4.7320000000000002</v>
      </c>
      <c r="D19" s="76">
        <v>4.3170000000000002</v>
      </c>
      <c r="E19" s="76">
        <v>3.7539999999999996</v>
      </c>
      <c r="F19" s="76">
        <v>2.6549999999999998</v>
      </c>
      <c r="G19" s="76">
        <v>3.1480000000000001</v>
      </c>
      <c r="H19" s="76">
        <v>4.7910000000000004</v>
      </c>
      <c r="I19" s="76">
        <v>3.8509999999999995</v>
      </c>
      <c r="J19" s="76">
        <v>8.1189999999999998</v>
      </c>
      <c r="K19" s="76">
        <v>12.137</v>
      </c>
      <c r="L19" s="76">
        <v>9.8369999999999997</v>
      </c>
      <c r="M19" s="76">
        <v>6.9860000000000007</v>
      </c>
      <c r="N19" s="76">
        <v>1.0350000000000001</v>
      </c>
      <c r="O19" s="76">
        <v>2.5709999999999997</v>
      </c>
      <c r="P19" s="76">
        <v>3.3230000000000004</v>
      </c>
      <c r="Q19" s="76">
        <v>2.7519999999999998</v>
      </c>
      <c r="R19" s="76">
        <v>7.7829999999999995</v>
      </c>
      <c r="S19" s="76">
        <v>8.286999999999999</v>
      </c>
      <c r="T19" s="76">
        <v>5.3109999999999999</v>
      </c>
      <c r="U19" s="76">
        <v>8.9</v>
      </c>
      <c r="V19" s="76">
        <v>7.375</v>
      </c>
      <c r="W19" s="76">
        <v>1.6020000000000001</v>
      </c>
      <c r="X19" s="76">
        <v>1.351</v>
      </c>
      <c r="Y19" s="76">
        <v>1.256</v>
      </c>
      <c r="Z19" s="73"/>
      <c r="AA19" s="74">
        <f>SUM(B19:Z19)</f>
        <v>125.26000000000002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9.3870000000000005</v>
      </c>
      <c r="C22" s="83">
        <f t="shared" si="1"/>
        <v>4.7320000000000002</v>
      </c>
      <c r="D22" s="83">
        <f t="shared" si="1"/>
        <v>5.4550000000000001</v>
      </c>
      <c r="E22" s="83">
        <f t="shared" si="1"/>
        <v>3.7539999999999996</v>
      </c>
      <c r="F22" s="83">
        <f t="shared" si="1"/>
        <v>2.6549999999999998</v>
      </c>
      <c r="G22" s="83">
        <f t="shared" si="1"/>
        <v>3.1480000000000001</v>
      </c>
      <c r="H22" s="83">
        <f t="shared" si="1"/>
        <v>4.7910000000000004</v>
      </c>
      <c r="I22" s="83">
        <f t="shared" si="1"/>
        <v>3.8509999999999995</v>
      </c>
      <c r="J22" s="83">
        <f t="shared" si="1"/>
        <v>8.1189999999999998</v>
      </c>
      <c r="K22" s="83">
        <f t="shared" si="1"/>
        <v>12.137</v>
      </c>
      <c r="L22" s="83">
        <f t="shared" si="1"/>
        <v>9.8369999999999997</v>
      </c>
      <c r="M22" s="83">
        <f t="shared" si="1"/>
        <v>6.9860000000000007</v>
      </c>
      <c r="N22" s="83">
        <f t="shared" si="1"/>
        <v>1.0350000000000001</v>
      </c>
      <c r="O22" s="83">
        <f t="shared" si="1"/>
        <v>2.5709999999999997</v>
      </c>
      <c r="P22" s="83">
        <f t="shared" si="1"/>
        <v>3.3230000000000004</v>
      </c>
      <c r="Q22" s="83">
        <f t="shared" si="1"/>
        <v>2.7519999999999998</v>
      </c>
      <c r="R22" s="83">
        <f t="shared" si="1"/>
        <v>7.7829999999999995</v>
      </c>
      <c r="S22" s="83">
        <f t="shared" si="1"/>
        <v>8.286999999999999</v>
      </c>
      <c r="T22" s="83">
        <f t="shared" si="1"/>
        <v>5.3109999999999999</v>
      </c>
      <c r="U22" s="83">
        <f t="shared" si="1"/>
        <v>8.9</v>
      </c>
      <c r="V22" s="83">
        <f t="shared" si="1"/>
        <v>7.375</v>
      </c>
      <c r="W22" s="83">
        <f t="shared" si="1"/>
        <v>1.6020000000000001</v>
      </c>
      <c r="X22" s="83">
        <f t="shared" si="1"/>
        <v>1.351</v>
      </c>
      <c r="Y22" s="83">
        <f t="shared" si="1"/>
        <v>1.256</v>
      </c>
      <c r="Z22" s="84">
        <f t="shared" si="1"/>
        <v>0</v>
      </c>
      <c r="AA22" s="85">
        <f t="shared" si="1"/>
        <v>126.39800000000002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12.393000000000001</v>
      </c>
      <c r="C26" s="72">
        <v>7.5780000000000003</v>
      </c>
      <c r="D26" s="72">
        <v>7.7530000000000001</v>
      </c>
      <c r="E26" s="72">
        <v>7.3959999999999999</v>
      </c>
      <c r="F26" s="72">
        <v>5.9569999999999999</v>
      </c>
      <c r="G26" s="72">
        <v>8.0210000000000008</v>
      </c>
      <c r="H26" s="72">
        <v>17.102</v>
      </c>
      <c r="I26" s="72">
        <v>10.31</v>
      </c>
      <c r="J26" s="72">
        <v>11.374000000000001</v>
      </c>
      <c r="K26" s="72">
        <v>20.369</v>
      </c>
      <c r="L26" s="72">
        <v>15.170999999999999</v>
      </c>
      <c r="M26" s="72">
        <v>13.212999999999999</v>
      </c>
      <c r="N26" s="72">
        <v>12.593999999999999</v>
      </c>
      <c r="O26" s="72">
        <v>11.913</v>
      </c>
      <c r="P26" s="72">
        <v>12.535</v>
      </c>
      <c r="Q26" s="72">
        <v>10.667999999999999</v>
      </c>
      <c r="R26" s="72">
        <v>14.234</v>
      </c>
      <c r="S26" s="72">
        <v>15.036</v>
      </c>
      <c r="T26" s="72">
        <v>18</v>
      </c>
      <c r="U26" s="72">
        <v>8.9</v>
      </c>
      <c r="V26" s="72">
        <v>7.375</v>
      </c>
      <c r="W26" s="72">
        <v>14.032999999999999</v>
      </c>
      <c r="X26" s="72">
        <v>11.739000000000001</v>
      </c>
      <c r="Y26" s="72">
        <v>2.6619999999999999</v>
      </c>
      <c r="Z26" s="73"/>
      <c r="AA26" s="74">
        <f>SUM(B26:Z26)</f>
        <v>276.32599999999996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12.393000000000001</v>
      </c>
      <c r="C28" s="57">
        <f t="shared" si="2"/>
        <v>7.5780000000000003</v>
      </c>
      <c r="D28" s="57">
        <f t="shared" si="2"/>
        <v>7.7530000000000001</v>
      </c>
      <c r="E28" s="57">
        <f t="shared" si="2"/>
        <v>7.3959999999999999</v>
      </c>
      <c r="F28" s="57">
        <f t="shared" si="2"/>
        <v>5.9569999999999999</v>
      </c>
      <c r="G28" s="57">
        <f t="shared" si="2"/>
        <v>8.0210000000000008</v>
      </c>
      <c r="H28" s="57">
        <f t="shared" si="2"/>
        <v>17.102</v>
      </c>
      <c r="I28" s="57">
        <f t="shared" si="2"/>
        <v>10.31</v>
      </c>
      <c r="J28" s="57">
        <f t="shared" si="2"/>
        <v>11.374000000000001</v>
      </c>
      <c r="K28" s="57">
        <f t="shared" si="2"/>
        <v>20.369</v>
      </c>
      <c r="L28" s="57">
        <f t="shared" si="2"/>
        <v>15.170999999999999</v>
      </c>
      <c r="M28" s="57">
        <f t="shared" si="2"/>
        <v>13.212999999999999</v>
      </c>
      <c r="N28" s="57">
        <f t="shared" si="2"/>
        <v>12.593999999999999</v>
      </c>
      <c r="O28" s="57">
        <f t="shared" si="2"/>
        <v>11.913</v>
      </c>
      <c r="P28" s="57">
        <f t="shared" si="2"/>
        <v>12.535</v>
      </c>
      <c r="Q28" s="57">
        <f t="shared" si="2"/>
        <v>10.667999999999999</v>
      </c>
      <c r="R28" s="57">
        <f t="shared" si="2"/>
        <v>14.234</v>
      </c>
      <c r="S28" s="57">
        <f t="shared" si="2"/>
        <v>15.036</v>
      </c>
      <c r="T28" s="57">
        <f t="shared" si="2"/>
        <v>18</v>
      </c>
      <c r="U28" s="57">
        <f t="shared" si="2"/>
        <v>8.9</v>
      </c>
      <c r="V28" s="57">
        <f t="shared" si="2"/>
        <v>7.375</v>
      </c>
      <c r="W28" s="57">
        <f t="shared" si="2"/>
        <v>14.032999999999999</v>
      </c>
      <c r="X28" s="57">
        <f t="shared" si="2"/>
        <v>11.739000000000001</v>
      </c>
      <c r="Y28" s="57">
        <f t="shared" si="2"/>
        <v>2.6619999999999999</v>
      </c>
      <c r="Z28" s="58">
        <f t="shared" si="2"/>
        <v>0</v>
      </c>
      <c r="AA28" s="59">
        <f t="shared" si="2"/>
        <v>276.32599999999996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12.393000000000001</v>
      </c>
      <c r="C47" s="83">
        <f t="shared" ref="C47:Z47" si="8">SUM(C10:C13)+C22+C36</f>
        <v>7.5780000000000003</v>
      </c>
      <c r="D47" s="83">
        <f t="shared" si="8"/>
        <v>7.7530000000000001</v>
      </c>
      <c r="E47" s="83">
        <f t="shared" si="8"/>
        <v>7.395999999999999</v>
      </c>
      <c r="F47" s="83">
        <f t="shared" si="8"/>
        <v>5.9569999999999999</v>
      </c>
      <c r="G47" s="83">
        <f t="shared" si="8"/>
        <v>8.0210000000000008</v>
      </c>
      <c r="H47" s="83">
        <f t="shared" si="8"/>
        <v>17.102</v>
      </c>
      <c r="I47" s="83">
        <f t="shared" si="8"/>
        <v>10.31</v>
      </c>
      <c r="J47" s="83">
        <f t="shared" si="8"/>
        <v>11.373999999999999</v>
      </c>
      <c r="K47" s="83">
        <f t="shared" si="8"/>
        <v>20.369</v>
      </c>
      <c r="L47" s="83">
        <f t="shared" si="8"/>
        <v>15.170999999999999</v>
      </c>
      <c r="M47" s="83">
        <f t="shared" si="8"/>
        <v>13.213000000000001</v>
      </c>
      <c r="N47" s="83">
        <f t="shared" si="8"/>
        <v>12.593999999999999</v>
      </c>
      <c r="O47" s="83">
        <f t="shared" si="8"/>
        <v>11.913</v>
      </c>
      <c r="P47" s="83">
        <f t="shared" si="8"/>
        <v>12.535</v>
      </c>
      <c r="Q47" s="83">
        <f t="shared" si="8"/>
        <v>10.667999999999999</v>
      </c>
      <c r="R47" s="83">
        <f t="shared" si="8"/>
        <v>14.233999999999998</v>
      </c>
      <c r="S47" s="83">
        <f t="shared" si="8"/>
        <v>15.035999999999998</v>
      </c>
      <c r="T47" s="83">
        <f t="shared" si="8"/>
        <v>18</v>
      </c>
      <c r="U47" s="83">
        <f t="shared" si="8"/>
        <v>8.9</v>
      </c>
      <c r="V47" s="83">
        <f t="shared" si="8"/>
        <v>7.375</v>
      </c>
      <c r="W47" s="83">
        <f t="shared" si="8"/>
        <v>14.033000000000001</v>
      </c>
      <c r="X47" s="83">
        <f t="shared" si="8"/>
        <v>11.739000000000001</v>
      </c>
      <c r="Y47" s="83">
        <f t="shared" si="8"/>
        <v>2.6619999999999999</v>
      </c>
      <c r="Z47" s="84">
        <f t="shared" si="8"/>
        <v>0</v>
      </c>
      <c r="AA47" s="100">
        <f>SUM(B47:Z47)</f>
        <v>276.32599999999996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44397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2021-07-19T20:31:41Z</dcterms:created>
  <dcterms:modified xsi:type="dcterms:W3CDTF">2021-07-19T20:31:41Z</dcterms:modified>
</cp:coreProperties>
</file>