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<sst xmlns="http://schemas.openxmlformats.org/spreadsheetml/2006/main" count="110" uniqueCount="49">
  <si>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16/07/2021 23:18:06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</si>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</sst>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12.132999999999999</c:v>
                </c:pt>
                <c:pt idx="1">
                  <c:v>12.132999999999999</c:v>
                </c:pt>
                <c:pt idx="2">
                  <c:v>16.401</c:v>
                </c:pt>
                <c:pt idx="3">
                  <c:v>16.401</c:v>
                </c:pt>
                <c:pt idx="4">
                  <c:v>18.669999999999998</c:v>
                </c:pt>
                <c:pt idx="5">
                  <c:v>16.401</c:v>
                </c:pt>
                <c:pt idx="6">
                  <c:v>16.401</c:v>
                </c:pt>
                <c:pt idx="7">
                  <c:v>18.670000000000002</c:v>
                </c:pt>
                <c:pt idx="8">
                  <c:v>12.648</c:v>
                </c:pt>
                <c:pt idx="9">
                  <c:v>13.153</c:v>
                </c:pt>
                <c:pt idx="10">
                  <c:v>16.401</c:v>
                </c:pt>
                <c:pt idx="11">
                  <c:v>16.401</c:v>
                </c:pt>
                <c:pt idx="12">
                  <c:v>10.131</c:v>
                </c:pt>
                <c:pt idx="13">
                  <c:v>11.217000000000001</c:v>
                </c:pt>
                <c:pt idx="14">
                  <c:v>10.131</c:v>
                </c:pt>
                <c:pt idx="15">
                  <c:v>10.587</c:v>
                </c:pt>
                <c:pt idx="16">
                  <c:v>8.6199999999999992</c:v>
                </c:pt>
                <c:pt idx="17">
                  <c:v>12.249000000000001</c:v>
                </c:pt>
                <c:pt idx="18">
                  <c:v>12.533999999999999</c:v>
                </c:pt>
                <c:pt idx="19">
                  <c:v>12.571</c:v>
                </c:pt>
                <c:pt idx="20">
                  <c:v>10.131</c:v>
                </c:pt>
                <c:pt idx="21">
                  <c:v>10.843999999999999</c:v>
                </c:pt>
                <c:pt idx="22">
                  <c:v>10.131</c:v>
                </c:pt>
                <c:pt idx="23">
                  <c:v>16.401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2.5</c:v>
                </c:pt>
                <c:pt idx="1">
                  <c:v>2.5</c:v>
                </c:pt>
                <c:pt idx="7">
                  <c:v>0.64999999999999991</c:v>
                </c:pt>
                <c:pt idx="8">
                  <c:v>0.66900000000000004</c:v>
                </c:pt>
                <c:pt idx="9">
                  <c:v>0.26900000000000002</c:v>
                </c:pt>
                <c:pt idx="18">
                  <c:v>0.64100000000000001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1799904"/>
        <c:axId val="4318002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14.633000000000001</c:v>
                </c:pt>
                <c:pt idx="1">
                  <c:v>14.633000000000003</c:v>
                </c:pt>
                <c:pt idx="2">
                  <c:v>16.401000000000003</c:v>
                </c:pt>
                <c:pt idx="3">
                  <c:v>17.07</c:v>
                </c:pt>
                <c:pt idx="4">
                  <c:v>19.337</c:v>
                </c:pt>
                <c:pt idx="5">
                  <c:v>17.062000000000001</c:v>
                </c:pt>
                <c:pt idx="6">
                  <c:v>17.754000000000001</c:v>
                </c:pt>
                <c:pt idx="7">
                  <c:v>20.713000000000001</c:v>
                </c:pt>
                <c:pt idx="8">
                  <c:v>14.865</c:v>
                </c:pt>
                <c:pt idx="9">
                  <c:v>14.81</c:v>
                </c:pt>
                <c:pt idx="10">
                  <c:v>18.016999999999999</c:v>
                </c:pt>
                <c:pt idx="11">
                  <c:v>17.429000000000002</c:v>
                </c:pt>
                <c:pt idx="12">
                  <c:v>10.96</c:v>
                </c:pt>
                <c:pt idx="13">
                  <c:v>11.845000000000001</c:v>
                </c:pt>
                <c:pt idx="14">
                  <c:v>10.848000000000001</c:v>
                </c:pt>
                <c:pt idx="15">
                  <c:v>11.741</c:v>
                </c:pt>
                <c:pt idx="16">
                  <c:v>9.054000000000002</c:v>
                </c:pt>
                <c:pt idx="17">
                  <c:v>12.249000000000001</c:v>
                </c:pt>
                <c:pt idx="18">
                  <c:v>14.234999999999999</c:v>
                </c:pt>
                <c:pt idx="19">
                  <c:v>13.420999999999999</c:v>
                </c:pt>
                <c:pt idx="20">
                  <c:v>10.131</c:v>
                </c:pt>
                <c:pt idx="21">
                  <c:v>12.414</c:v>
                </c:pt>
                <c:pt idx="22">
                  <c:v>11.471</c:v>
                </c:pt>
                <c:pt idx="23">
                  <c:v>17.861000000000001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799904"/>
        <c:axId val="4318002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101.95</c:v>
                </c:pt>
                <c:pt idx="1">
                  <c:v>101.94</c:v>
                </c:pt>
                <c:pt idx="2">
                  <c:v>90.89</c:v>
                </c:pt>
                <c:pt idx="3">
                  <c:v>88.53</c:v>
                </c:pt>
                <c:pt idx="4">
                  <c:v>90.89</c:v>
                </c:pt>
                <c:pt idx="5">
                  <c:v>86.62</c:v>
                </c:pt>
                <c:pt idx="6">
                  <c:v>84.86</c:v>
                </c:pt>
                <c:pt idx="7">
                  <c:v>87.7</c:v>
                </c:pt>
                <c:pt idx="8">
                  <c:v>89.44</c:v>
                </c:pt>
                <c:pt idx="9">
                  <c:v>87.17</c:v>
                </c:pt>
                <c:pt idx="10">
                  <c:v>90.76</c:v>
                </c:pt>
                <c:pt idx="11">
                  <c:v>93.2</c:v>
                </c:pt>
                <c:pt idx="12">
                  <c:v>94.88</c:v>
                </c:pt>
                <c:pt idx="13">
                  <c:v>104.36</c:v>
                </c:pt>
                <c:pt idx="14">
                  <c:v>94.52</c:v>
                </c:pt>
                <c:pt idx="15">
                  <c:v>97.59</c:v>
                </c:pt>
                <c:pt idx="16">
                  <c:v>103.94</c:v>
                </c:pt>
                <c:pt idx="17">
                  <c:v>96.23</c:v>
                </c:pt>
                <c:pt idx="18">
                  <c:v>96.98</c:v>
                </c:pt>
                <c:pt idx="19">
                  <c:v>92.02</c:v>
                </c:pt>
                <c:pt idx="20">
                  <c:v>95.51</c:v>
                </c:pt>
                <c:pt idx="21">
                  <c:v>98.82</c:v>
                </c:pt>
                <c:pt idx="22">
                  <c:v>99.85</c:v>
                </c:pt>
                <c:pt idx="23">
                  <c:v>87.62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801080"/>
        <c:axId val="431800688"/>
      </c:lineChart>
      <c:catAx>
        <c:axId val="431799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800296"/>
        <c:crosses val="autoZero"/>
        <c:auto val="1"/>
        <c:lblAlgn val="ctr"/>
        <c:lblOffset val="100"/>
        <c:noMultiLvlLbl val="0"/>
      </c:catAx>
      <c:valAx>
        <c:axId val="431800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799904"/>
        <c:crosses val="autoZero"/>
        <c:crossBetween val="between"/>
      </c:valAx>
      <c:valAx>
        <c:axId val="431800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801080"/>
        <c:crosses val="max"/>
        <c:crossBetween val="between"/>
      </c:valAx>
      <c:catAx>
        <c:axId val="431801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1800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321.35999999999996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7.229000000000001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20.365000000000002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24.999999999999996</v>
          </cell>
        </row>
        <row r="39">
          <cell r="C39">
            <v>16.315999999999999</v>
          </cell>
        </row>
        <row r="40">
          <cell r="C40">
            <v>52.513999999999996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255.12400000000005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101.95</v>
          </cell>
          <cell r="C7">
            <v>101.94</v>
          </cell>
          <cell r="D7">
            <v>90.89</v>
          </cell>
          <cell r="E7">
            <v>88.53</v>
          </cell>
          <cell r="F7">
            <v>90.89</v>
          </cell>
          <cell r="G7">
            <v>86.62</v>
          </cell>
          <cell r="H7">
            <v>84.86</v>
          </cell>
          <cell r="I7">
            <v>87.7</v>
          </cell>
          <cell r="J7">
            <v>89.44</v>
          </cell>
          <cell r="K7">
            <v>87.17</v>
          </cell>
          <cell r="L7">
            <v>90.76</v>
          </cell>
          <cell r="M7">
            <v>93.2</v>
          </cell>
          <cell r="N7">
            <v>94.88</v>
          </cell>
          <cell r="O7">
            <v>104.36</v>
          </cell>
          <cell r="P7">
            <v>94.52</v>
          </cell>
          <cell r="Q7">
            <v>97.59</v>
          </cell>
          <cell r="R7">
            <v>103.94</v>
          </cell>
          <cell r="S7">
            <v>96.23</v>
          </cell>
          <cell r="T7">
            <v>96.98</v>
          </cell>
          <cell r="U7">
            <v>92.02</v>
          </cell>
          <cell r="V7">
            <v>95.51</v>
          </cell>
          <cell r="W7">
            <v>98.82</v>
          </cell>
          <cell r="X7">
            <v>99.85</v>
          </cell>
          <cell r="Y7">
            <v>87.62</v>
          </cell>
        </row>
        <row r="35">
          <cell r="B35">
            <v>7.8639999999999999</v>
          </cell>
          <cell r="C35">
            <v>7.8639999999999999</v>
          </cell>
          <cell r="D35">
            <v>7.8639999999999999</v>
          </cell>
          <cell r="E35">
            <v>7.8639999999999999</v>
          </cell>
          <cell r="F35">
            <v>7.8639999999999999</v>
          </cell>
          <cell r="G35">
            <v>7.8639999999999999</v>
          </cell>
          <cell r="H35">
            <v>7.8639999999999999</v>
          </cell>
          <cell r="I35">
            <v>9.9990000000000006</v>
          </cell>
          <cell r="J35">
            <v>6.93</v>
          </cell>
          <cell r="K35">
            <v>7.1970000000000001</v>
          </cell>
          <cell r="L35">
            <v>7.8639999999999999</v>
          </cell>
          <cell r="M35">
            <v>7.8639999999999999</v>
          </cell>
          <cell r="N35">
            <v>7.8639999999999999</v>
          </cell>
          <cell r="O35">
            <v>7.8639999999999999</v>
          </cell>
          <cell r="P35">
            <v>7.8639999999999999</v>
          </cell>
          <cell r="Q35">
            <v>7.8639999999999999</v>
          </cell>
          <cell r="R35">
            <v>7.8639999999999999</v>
          </cell>
          <cell r="S35">
            <v>7.9450000000000003</v>
          </cell>
          <cell r="T35">
            <v>10</v>
          </cell>
          <cell r="U35">
            <v>8.2409999999999997</v>
          </cell>
          <cell r="V35">
            <v>7.8639999999999999</v>
          </cell>
          <cell r="W35">
            <v>7.8639999999999999</v>
          </cell>
          <cell r="X35">
            <v>7.8639999999999999</v>
          </cell>
          <cell r="Y35">
            <v>7.8639999999999999</v>
          </cell>
        </row>
        <row r="36">
          <cell r="B36">
            <v>4.2690000000000001</v>
          </cell>
          <cell r="C36">
            <v>4.2690000000000001</v>
          </cell>
          <cell r="D36">
            <v>8.5370000000000008</v>
          </cell>
          <cell r="E36">
            <v>8.5370000000000008</v>
          </cell>
          <cell r="F36">
            <v>10.805999999999999</v>
          </cell>
          <cell r="G36">
            <v>8.5370000000000008</v>
          </cell>
          <cell r="H36">
            <v>8.5370000000000008</v>
          </cell>
          <cell r="I36">
            <v>8.6709999999999994</v>
          </cell>
          <cell r="J36">
            <v>5.718</v>
          </cell>
          <cell r="K36">
            <v>5.9560000000000004</v>
          </cell>
          <cell r="L36">
            <v>8.5370000000000008</v>
          </cell>
          <cell r="M36">
            <v>8.5370000000000008</v>
          </cell>
          <cell r="N36">
            <v>2.2669999999999999</v>
          </cell>
          <cell r="O36">
            <v>3.3530000000000002</v>
          </cell>
          <cell r="P36">
            <v>2.2669999999999999</v>
          </cell>
          <cell r="Q36">
            <v>2.7229999999999999</v>
          </cell>
          <cell r="R36">
            <v>0.75600000000000001</v>
          </cell>
          <cell r="S36">
            <v>4.3040000000000003</v>
          </cell>
          <cell r="T36">
            <v>2.5339999999999998</v>
          </cell>
          <cell r="U36">
            <v>4.33</v>
          </cell>
          <cell r="V36">
            <v>2.2669999999999999</v>
          </cell>
          <cell r="W36">
            <v>2.98</v>
          </cell>
          <cell r="X36">
            <v>2.2669999999999999</v>
          </cell>
          <cell r="Y36">
            <v>8.5370000000000008</v>
          </cell>
        </row>
        <row r="57">
          <cell r="B57">
            <v>2.5</v>
          </cell>
          <cell r="C57">
            <v>2.5</v>
          </cell>
          <cell r="I57">
            <v>0.64999999999999991</v>
          </cell>
          <cell r="J57">
            <v>0.66900000000000004</v>
          </cell>
          <cell r="K57">
            <v>0.26900000000000002</v>
          </cell>
          <cell r="T57">
            <v>0.64100000000000001</v>
          </cell>
        </row>
        <row r="64">
          <cell r="E64">
            <v>0.66900000000000004</v>
          </cell>
          <cell r="F64">
            <v>0.66700000000000004</v>
          </cell>
          <cell r="G64">
            <v>0.66100000000000003</v>
          </cell>
          <cell r="H64">
            <v>1.353</v>
          </cell>
          <cell r="I64">
            <v>1.393</v>
          </cell>
          <cell r="J64">
            <v>1.548</v>
          </cell>
          <cell r="K64">
            <v>1.3879999999999999</v>
          </cell>
          <cell r="L64">
            <v>1.6160000000000001</v>
          </cell>
          <cell r="M64">
            <v>1.028</v>
          </cell>
          <cell r="N64">
            <v>0.82899999999999996</v>
          </cell>
          <cell r="O64">
            <v>0.628</v>
          </cell>
          <cell r="P64">
            <v>0.71699999999999997</v>
          </cell>
          <cell r="Q64">
            <v>1.1539999999999999</v>
          </cell>
          <cell r="R64">
            <v>0.434</v>
          </cell>
          <cell r="T64">
            <v>1.06</v>
          </cell>
          <cell r="U64">
            <v>0.85</v>
          </cell>
          <cell r="W64">
            <v>1.57</v>
          </cell>
          <cell r="X64">
            <v>1.34</v>
          </cell>
          <cell r="Y64">
            <v>1.46</v>
          </cell>
        </row>
      </sheetData>
      <sheetData sheetId="17">
        <row r="57">
          <cell r="B57">
            <v>8.4240000000000013</v>
          </cell>
          <cell r="C57">
            <v>10.15</v>
          </cell>
          <cell r="D57">
            <v>9.6159999999999997</v>
          </cell>
          <cell r="E57">
            <v>16.795999999999999</v>
          </cell>
          <cell r="F57">
            <v>19.337</v>
          </cell>
          <cell r="G57">
            <v>13.908000000000001</v>
          </cell>
          <cell r="H57">
            <v>9.963000000000001</v>
          </cell>
          <cell r="I57">
            <v>11.846999999999998</v>
          </cell>
          <cell r="J57">
            <v>8.4250000000000007</v>
          </cell>
          <cell r="K57">
            <v>7.8549999999999995</v>
          </cell>
          <cell r="L57">
            <v>14.520999999999999</v>
          </cell>
          <cell r="M57">
            <v>13.788</v>
          </cell>
          <cell r="N57">
            <v>5.9770000000000003</v>
          </cell>
          <cell r="O57">
            <v>7.5119999999999996</v>
          </cell>
          <cell r="P57">
            <v>10.186</v>
          </cell>
          <cell r="Q57">
            <v>10.91</v>
          </cell>
          <cell r="R57">
            <v>8.1620000000000008</v>
          </cell>
          <cell r="S57">
            <v>8.1749999999999989</v>
          </cell>
          <cell r="T57">
            <v>10.423</v>
          </cell>
          <cell r="U57">
            <v>9.6009999999999991</v>
          </cell>
          <cell r="V57">
            <v>5.6859999999999999</v>
          </cell>
          <cell r="W57">
            <v>8.5890000000000004</v>
          </cell>
          <cell r="X57">
            <v>9.2420000000000009</v>
          </cell>
          <cell r="Y57">
            <v>16.030999999999999</v>
          </cell>
        </row>
        <row r="62">
          <cell r="B62">
            <v>1.59</v>
          </cell>
          <cell r="D62">
            <v>3.16</v>
          </cell>
          <cell r="G62">
            <v>3.09</v>
          </cell>
          <cell r="H62">
            <v>3.09</v>
          </cell>
          <cell r="I62">
            <v>3.09</v>
          </cell>
          <cell r="J62">
            <v>1.2</v>
          </cell>
          <cell r="K62">
            <v>1.2</v>
          </cell>
          <cell r="L62">
            <v>1.2</v>
          </cell>
          <cell r="M62">
            <v>1.2</v>
          </cell>
          <cell r="N62">
            <v>3.09</v>
          </cell>
          <cell r="O62">
            <v>3.09</v>
          </cell>
        </row>
        <row r="63">
          <cell r="H63">
            <v>4.0789999999999997</v>
          </cell>
          <cell r="I63">
            <v>4.0789999999999997</v>
          </cell>
          <cell r="J63">
            <v>4.0789999999999997</v>
          </cell>
          <cell r="K63">
            <v>4.0789999999999997</v>
          </cell>
        </row>
        <row r="64">
          <cell r="B64">
            <v>4.6190000000000007</v>
          </cell>
          <cell r="C64">
            <v>4.4830000000000005</v>
          </cell>
          <cell r="D64">
            <v>3.625</v>
          </cell>
          <cell r="E64">
            <v>0.27400000000000002</v>
          </cell>
          <cell r="G64">
            <v>6.4000000000000001E-2</v>
          </cell>
          <cell r="H64">
            <v>0.622</v>
          </cell>
          <cell r="I64">
            <v>1.6970000000000001</v>
          </cell>
          <cell r="J64">
            <v>1.161</v>
          </cell>
          <cell r="K64">
            <v>1.6760000000000002</v>
          </cell>
          <cell r="L64">
            <v>2.2959999999999998</v>
          </cell>
          <cell r="M64">
            <v>2.4409999999999998</v>
          </cell>
          <cell r="N64">
            <v>1.893</v>
          </cell>
          <cell r="O64">
            <v>1.2429999999999999</v>
          </cell>
          <cell r="P64">
            <v>0.66200000000000003</v>
          </cell>
          <cell r="Q64">
            <v>0.83099999999999996</v>
          </cell>
          <cell r="R64">
            <v>0.89200000000000002</v>
          </cell>
          <cell r="S64">
            <v>4.0739999999999998</v>
          </cell>
          <cell r="T64">
            <v>3.8120000000000003</v>
          </cell>
          <cell r="U64">
            <v>3.8200000000000003</v>
          </cell>
          <cell r="V64">
            <v>4.4450000000000003</v>
          </cell>
          <cell r="W64">
            <v>3.8250000000000002</v>
          </cell>
          <cell r="X64">
            <v>2.2290000000000001</v>
          </cell>
          <cell r="Y64">
            <v>1.83</v>
          </cell>
        </row>
      </sheetData>
      <sheetData sheetId="18">
        <row r="7">
          <cell r="B7">
            <v>101.95</v>
          </cell>
          <cell r="C7">
            <v>101.94</v>
          </cell>
          <cell r="D7">
            <v>90.89</v>
          </cell>
          <cell r="E7">
            <v>88.53</v>
          </cell>
          <cell r="F7">
            <v>90.89</v>
          </cell>
          <cell r="G7">
            <v>86.62</v>
          </cell>
          <cell r="H7">
            <v>84.86</v>
          </cell>
          <cell r="I7">
            <v>87.7</v>
          </cell>
          <cell r="J7">
            <v>89.44</v>
          </cell>
          <cell r="K7">
            <v>87.17</v>
          </cell>
          <cell r="L7">
            <v>90.76</v>
          </cell>
          <cell r="M7">
            <v>93.2</v>
          </cell>
          <cell r="N7">
            <v>94.88</v>
          </cell>
          <cell r="O7">
            <v>104.36</v>
          </cell>
          <cell r="P7">
            <v>94.52</v>
          </cell>
          <cell r="Q7">
            <v>97.59</v>
          </cell>
          <cell r="R7">
            <v>103.94</v>
          </cell>
          <cell r="S7">
            <v>96.23</v>
          </cell>
          <cell r="T7">
            <v>96.98</v>
          </cell>
          <cell r="U7">
            <v>92.02</v>
          </cell>
          <cell r="V7">
            <v>95.51</v>
          </cell>
          <cell r="W7">
            <v>98.82</v>
          </cell>
          <cell r="X7">
            <v>99.85</v>
          </cell>
          <cell r="Y7">
            <v>87.62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44390</v>
          </cell>
        </row>
        <row r="4">
          <cell r="B4">
            <v>44390</v>
          </cell>
        </row>
        <row r="5">
          <cell r="B5">
            <v>44390</v>
          </cell>
        </row>
        <row r="6">
          <cell r="B6">
            <v>44390</v>
          </cell>
        </row>
        <row r="7">
          <cell r="B7">
            <v>44390</v>
          </cell>
        </row>
        <row r="8">
          <cell r="B8">
            <v>44390</v>
          </cell>
        </row>
        <row r="9">
          <cell r="B9">
            <v>44390</v>
          </cell>
        </row>
        <row r="10">
          <cell r="B10">
            <v>44390</v>
          </cell>
        </row>
        <row r="11">
          <cell r="B11">
            <v>44390</v>
          </cell>
        </row>
        <row r="12">
          <cell r="B12">
            <v>44390</v>
          </cell>
        </row>
        <row r="13">
          <cell r="B13">
            <v>44390</v>
          </cell>
        </row>
        <row r="14">
          <cell r="B14">
            <v>44390</v>
          </cell>
        </row>
        <row r="15">
          <cell r="B15">
            <v>44390</v>
          </cell>
        </row>
        <row r="16">
          <cell r="B16">
            <v>44390</v>
          </cell>
        </row>
      </sheetData>
      <sheetData sheetId="41">
        <row r="2">
          <cell r="C2">
            <v>44395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859.41800000000001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242.09100000000001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14.632999999999999</v>
      </c>
      <c r="C4" s="18">
        <v>14.632999999999999</v>
      </c>
      <c r="D4" s="18">
        <v>16.401</v>
      </c>
      <c r="E4" s="18">
        <v>17.070000000000004</v>
      </c>
      <c r="F4" s="18">
        <v>19.337</v>
      </c>
      <c r="G4" s="18">
        <v>17.062000000000001</v>
      </c>
      <c r="H4" s="18">
        <v>17.754000000000001</v>
      </c>
      <c r="I4" s="18">
        <v>20.712999999999997</v>
      </c>
      <c r="J4" s="18">
        <v>14.865</v>
      </c>
      <c r="K4" s="18">
        <v>14.81</v>
      </c>
      <c r="L4" s="18">
        <v>18.016999999999999</v>
      </c>
      <c r="M4" s="18">
        <v>17.429000000000002</v>
      </c>
      <c r="N4" s="18">
        <v>10.96</v>
      </c>
      <c r="O4" s="18">
        <v>11.845000000000001</v>
      </c>
      <c r="P4" s="18">
        <v>10.847999999999999</v>
      </c>
      <c r="Q4" s="18">
        <v>11.741</v>
      </c>
      <c r="R4" s="18">
        <v>9.0540000000000003</v>
      </c>
      <c r="S4" s="18">
        <v>12.249000000000001</v>
      </c>
      <c r="T4" s="18">
        <v>14.234999999999999</v>
      </c>
      <c r="U4" s="18">
        <v>13.420999999999999</v>
      </c>
      <c r="V4" s="18">
        <v>10.131</v>
      </c>
      <c r="W4" s="18">
        <v>12.414</v>
      </c>
      <c r="X4" s="18">
        <v>11.471</v>
      </c>
      <c r="Y4" s="18">
        <v>17.861000000000001</v>
      </c>
      <c r="Z4" s="19"/>
      <c r="AA4" s="20">
        <f>SUM(B4:Z4)</f>
        <v>348.95399999999995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101.95</v>
      </c>
      <c r="C7" s="28">
        <v>101.94</v>
      </c>
      <c r="D7" s="28">
        <v>90.89</v>
      </c>
      <c r="E7" s="28">
        <v>88.53</v>
      </c>
      <c r="F7" s="28">
        <v>90.89</v>
      </c>
      <c r="G7" s="28">
        <v>86.62</v>
      </c>
      <c r="H7" s="28">
        <v>84.86</v>
      </c>
      <c r="I7" s="28">
        <v>87.7</v>
      </c>
      <c r="J7" s="28">
        <v>89.44</v>
      </c>
      <c r="K7" s="28">
        <v>87.17</v>
      </c>
      <c r="L7" s="28">
        <v>90.76</v>
      </c>
      <c r="M7" s="28">
        <v>93.2</v>
      </c>
      <c r="N7" s="28">
        <v>94.88</v>
      </c>
      <c r="O7" s="28">
        <v>104.36</v>
      </c>
      <c r="P7" s="28">
        <v>94.52</v>
      </c>
      <c r="Q7" s="28">
        <v>97.59</v>
      </c>
      <c r="R7" s="28">
        <v>103.94</v>
      </c>
      <c r="S7" s="28">
        <v>96.23</v>
      </c>
      <c r="T7" s="28">
        <v>96.98</v>
      </c>
      <c r="U7" s="28">
        <v>92.02</v>
      </c>
      <c r="V7" s="28">
        <v>95.51</v>
      </c>
      <c r="W7" s="28">
        <v>98.82</v>
      </c>
      <c r="X7" s="28">
        <v>99.85</v>
      </c>
      <c r="Y7" s="28">
        <v>87.62</v>
      </c>
      <c r="Z7" s="29"/>
      <c r="AA7" s="30">
        <f>IF(SUM(GR_MAINLAND_MCP_SUM_SELL)&lt;&gt;0,AVERAGEIF(GR_MAINLAND_MCP_SUM_SELL,"&lt;&gt;"""),"")</f>
        <v>94.011249999999976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12.132999999999999</v>
      </c>
      <c r="C11" s="47">
        <v>12.132999999999999</v>
      </c>
      <c r="D11" s="47">
        <v>16.401</v>
      </c>
      <c r="E11" s="47">
        <v>16.401</v>
      </c>
      <c r="F11" s="47">
        <v>18.669999999999998</v>
      </c>
      <c r="G11" s="47">
        <v>16.401</v>
      </c>
      <c r="H11" s="47">
        <v>16.401</v>
      </c>
      <c r="I11" s="47">
        <v>18.670000000000002</v>
      </c>
      <c r="J11" s="47">
        <v>12.648</v>
      </c>
      <c r="K11" s="47">
        <v>13.153</v>
      </c>
      <c r="L11" s="47">
        <v>16.401</v>
      </c>
      <c r="M11" s="47">
        <v>16.401</v>
      </c>
      <c r="N11" s="47">
        <v>10.131</v>
      </c>
      <c r="O11" s="47">
        <v>11.217000000000001</v>
      </c>
      <c r="P11" s="47">
        <v>10.131</v>
      </c>
      <c r="Q11" s="47">
        <v>10.587</v>
      </c>
      <c r="R11" s="47">
        <v>8.6199999999999992</v>
      </c>
      <c r="S11" s="47">
        <v>12.249000000000001</v>
      </c>
      <c r="T11" s="47">
        <v>12.533999999999999</v>
      </c>
      <c r="U11" s="47">
        <v>12.571</v>
      </c>
      <c r="V11" s="47">
        <v>10.131</v>
      </c>
      <c r="W11" s="47">
        <v>10.843999999999999</v>
      </c>
      <c r="X11" s="47">
        <v>10.131</v>
      </c>
      <c r="Y11" s="47">
        <v>16.401</v>
      </c>
      <c r="Z11" s="48"/>
      <c r="AA11" s="49">
        <f>SUM(B11:Z11)</f>
        <v>321.36000000000007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2.5</v>
      </c>
      <c r="C13" s="52">
        <v>2.5</v>
      </c>
      <c r="D13" s="52"/>
      <c r="E13" s="52"/>
      <c r="F13" s="52"/>
      <c r="G13" s="52"/>
      <c r="H13" s="52"/>
      <c r="I13" s="52">
        <v>0.64999999999999991</v>
      </c>
      <c r="J13" s="52">
        <v>0.66900000000000004</v>
      </c>
      <c r="K13" s="52">
        <v>0.26900000000000002</v>
      </c>
      <c r="L13" s="52"/>
      <c r="M13" s="52"/>
      <c r="N13" s="52"/>
      <c r="O13" s="52"/>
      <c r="P13" s="52"/>
      <c r="Q13" s="52"/>
      <c r="R13" s="52"/>
      <c r="S13" s="52"/>
      <c r="T13" s="52">
        <v>0.64100000000000001</v>
      </c>
      <c r="U13" s="52"/>
      <c r="V13" s="52"/>
      <c r="W13" s="52"/>
      <c r="X13" s="52"/>
      <c r="Y13" s="52"/>
      <c r="Z13" s="53"/>
      <c r="AA13" s="54">
        <f>SUM(B13:Z13)</f>
        <v>7.229000000000001</v>
      </c>
    </row>
    <row r="14" spans="1:27" ht="30" customHeight="1" thickBot="1" x14ac:dyDescent="0.25">
      <c r="A14" s="55" t="s">
        <v>10</v>
      </c>
      <c r="B14" s="56">
        <f>IF(LEN(B$2)&gt;0,SUM(B10:B13),"")</f>
        <v>14.632999999999999</v>
      </c>
      <c r="C14" s="57">
        <f t="shared" ref="C14:Z14" si="0">IF(LEN(C$2)&gt;0,SUM(C10:C13),"")</f>
        <v>14.632999999999999</v>
      </c>
      <c r="D14" s="57">
        <f t="shared" si="0"/>
        <v>16.401</v>
      </c>
      <c r="E14" s="57">
        <f t="shared" si="0"/>
        <v>16.401</v>
      </c>
      <c r="F14" s="57">
        <f t="shared" si="0"/>
        <v>18.669999999999998</v>
      </c>
      <c r="G14" s="57">
        <f t="shared" si="0"/>
        <v>16.401</v>
      </c>
      <c r="H14" s="57">
        <f t="shared" si="0"/>
        <v>16.401</v>
      </c>
      <c r="I14" s="57">
        <f t="shared" si="0"/>
        <v>19.32</v>
      </c>
      <c r="J14" s="57">
        <f t="shared" si="0"/>
        <v>13.317</v>
      </c>
      <c r="K14" s="57">
        <f t="shared" si="0"/>
        <v>13.422000000000001</v>
      </c>
      <c r="L14" s="57">
        <f t="shared" si="0"/>
        <v>16.401</v>
      </c>
      <c r="M14" s="57">
        <f t="shared" si="0"/>
        <v>16.401</v>
      </c>
      <c r="N14" s="57">
        <f t="shared" si="0"/>
        <v>10.131</v>
      </c>
      <c r="O14" s="57">
        <f t="shared" si="0"/>
        <v>11.217000000000001</v>
      </c>
      <c r="P14" s="57">
        <f t="shared" si="0"/>
        <v>10.131</v>
      </c>
      <c r="Q14" s="57">
        <f t="shared" si="0"/>
        <v>10.587</v>
      </c>
      <c r="R14" s="57">
        <f t="shared" si="0"/>
        <v>8.6199999999999992</v>
      </c>
      <c r="S14" s="57">
        <f t="shared" si="0"/>
        <v>12.249000000000001</v>
      </c>
      <c r="T14" s="57">
        <f t="shared" si="0"/>
        <v>13.174999999999999</v>
      </c>
      <c r="U14" s="57">
        <f t="shared" si="0"/>
        <v>12.571</v>
      </c>
      <c r="V14" s="57">
        <f t="shared" si="0"/>
        <v>10.131</v>
      </c>
      <c r="W14" s="57">
        <f t="shared" si="0"/>
        <v>10.843999999999999</v>
      </c>
      <c r="X14" s="57">
        <f t="shared" si="0"/>
        <v>10.131</v>
      </c>
      <c r="Y14" s="57">
        <f t="shared" si="0"/>
        <v>16.401</v>
      </c>
      <c r="Z14" s="58" t="str">
        <f t="shared" si="0"/>
        <v/>
      </c>
      <c r="AA14" s="59">
        <f>SUM(AA9:AA13)</f>
        <v>328.58900000000006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>
        <v>0.66900000000000004</v>
      </c>
      <c r="F19" s="76">
        <v>0.66700000000000004</v>
      </c>
      <c r="G19" s="76">
        <v>0.66100000000000003</v>
      </c>
      <c r="H19" s="76">
        <v>1.353</v>
      </c>
      <c r="I19" s="76">
        <v>1.393</v>
      </c>
      <c r="J19" s="76">
        <v>1.548</v>
      </c>
      <c r="K19" s="76">
        <v>1.3879999999999999</v>
      </c>
      <c r="L19" s="76">
        <v>1.6160000000000001</v>
      </c>
      <c r="M19" s="76">
        <v>1.028</v>
      </c>
      <c r="N19" s="76">
        <v>0.82899999999999996</v>
      </c>
      <c r="O19" s="76">
        <v>0.628</v>
      </c>
      <c r="P19" s="76">
        <v>0.71699999999999997</v>
      </c>
      <c r="Q19" s="76">
        <v>1.1539999999999999</v>
      </c>
      <c r="R19" s="76">
        <v>0.434</v>
      </c>
      <c r="S19" s="76"/>
      <c r="T19" s="76">
        <v>1.06</v>
      </c>
      <c r="U19" s="76">
        <v>0.85</v>
      </c>
      <c r="V19" s="76"/>
      <c r="W19" s="76">
        <v>1.57</v>
      </c>
      <c r="X19" s="76">
        <v>1.34</v>
      </c>
      <c r="Y19" s="76">
        <v>1.46</v>
      </c>
      <c r="Z19" s="73"/>
      <c r="AA19" s="74">
        <f>SUM(B19:Z19)</f>
        <v>20.365000000000002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0.66900000000000004</v>
      </c>
      <c r="F22" s="83">
        <f t="shared" si="1"/>
        <v>0.66700000000000004</v>
      </c>
      <c r="G22" s="83">
        <f t="shared" si="1"/>
        <v>0.66100000000000003</v>
      </c>
      <c r="H22" s="83">
        <f t="shared" si="1"/>
        <v>1.353</v>
      </c>
      <c r="I22" s="83">
        <f t="shared" si="1"/>
        <v>1.393</v>
      </c>
      <c r="J22" s="83">
        <f t="shared" si="1"/>
        <v>1.548</v>
      </c>
      <c r="K22" s="83">
        <f t="shared" si="1"/>
        <v>1.3879999999999999</v>
      </c>
      <c r="L22" s="83">
        <f t="shared" si="1"/>
        <v>1.6160000000000001</v>
      </c>
      <c r="M22" s="83">
        <f t="shared" si="1"/>
        <v>1.028</v>
      </c>
      <c r="N22" s="83">
        <f t="shared" si="1"/>
        <v>0.82899999999999996</v>
      </c>
      <c r="O22" s="83">
        <f t="shared" si="1"/>
        <v>0.628</v>
      </c>
      <c r="P22" s="83">
        <f t="shared" si="1"/>
        <v>0.71699999999999997</v>
      </c>
      <c r="Q22" s="83">
        <f t="shared" si="1"/>
        <v>1.1539999999999999</v>
      </c>
      <c r="R22" s="83">
        <f t="shared" si="1"/>
        <v>0.434</v>
      </c>
      <c r="S22" s="83">
        <f t="shared" si="1"/>
        <v>0</v>
      </c>
      <c r="T22" s="83">
        <f t="shared" si="1"/>
        <v>1.06</v>
      </c>
      <c r="U22" s="83">
        <f t="shared" si="1"/>
        <v>0.85</v>
      </c>
      <c r="V22" s="83">
        <f t="shared" si="1"/>
        <v>0</v>
      </c>
      <c r="W22" s="83">
        <f t="shared" si="1"/>
        <v>1.57</v>
      </c>
      <c r="X22" s="83">
        <f t="shared" si="1"/>
        <v>1.34</v>
      </c>
      <c r="Y22" s="83">
        <f t="shared" si="1"/>
        <v>1.46</v>
      </c>
      <c r="Z22" s="84" t="str">
        <f t="shared" si="1"/>
        <v/>
      </c>
      <c r="AA22" s="85">
        <f>SUM(AA17:AA21)</f>
        <v>20.365000000000002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14.632999999999999</v>
      </c>
      <c r="C26" s="72">
        <v>14.632999999999999</v>
      </c>
      <c r="D26" s="72">
        <v>16.401</v>
      </c>
      <c r="E26" s="72">
        <v>17.07</v>
      </c>
      <c r="F26" s="72">
        <v>19.337</v>
      </c>
      <c r="G26" s="72">
        <v>17.062000000000001</v>
      </c>
      <c r="H26" s="72">
        <v>17.754000000000001</v>
      </c>
      <c r="I26" s="72">
        <v>20.713000000000001</v>
      </c>
      <c r="J26" s="72">
        <v>14.865</v>
      </c>
      <c r="K26" s="72">
        <v>14.81</v>
      </c>
      <c r="L26" s="72">
        <v>18.016999999999999</v>
      </c>
      <c r="M26" s="72">
        <v>17.428999999999998</v>
      </c>
      <c r="N26" s="72">
        <v>10.96</v>
      </c>
      <c r="O26" s="72">
        <v>11.845000000000001</v>
      </c>
      <c r="P26" s="72">
        <v>10.848000000000001</v>
      </c>
      <c r="Q26" s="72">
        <v>11.741</v>
      </c>
      <c r="R26" s="72">
        <v>9.0540000000000003</v>
      </c>
      <c r="S26" s="72">
        <v>12.249000000000001</v>
      </c>
      <c r="T26" s="72">
        <v>14.234999999999999</v>
      </c>
      <c r="U26" s="72">
        <v>13.420999999999999</v>
      </c>
      <c r="V26" s="72">
        <v>10.131</v>
      </c>
      <c r="W26" s="72">
        <v>12.414</v>
      </c>
      <c r="X26" s="72">
        <v>11.471</v>
      </c>
      <c r="Y26" s="72">
        <v>17.861000000000001</v>
      </c>
      <c r="Z26" s="73"/>
      <c r="AA26" s="74">
        <f>SUM(B26:Z26)</f>
        <v>348.95400000000006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14.632999999999999</v>
      </c>
      <c r="C28" s="57">
        <f t="shared" ref="C28:Z28" si="2">IF(LEN(C$2)&gt;0,SUM(C25:C27),"")</f>
        <v>14.632999999999999</v>
      </c>
      <c r="D28" s="57">
        <f t="shared" si="2"/>
        <v>16.401</v>
      </c>
      <c r="E28" s="57">
        <f t="shared" si="2"/>
        <v>17.07</v>
      </c>
      <c r="F28" s="57">
        <f t="shared" si="2"/>
        <v>19.337</v>
      </c>
      <c r="G28" s="57">
        <f t="shared" si="2"/>
        <v>17.062000000000001</v>
      </c>
      <c r="H28" s="57">
        <f t="shared" si="2"/>
        <v>17.754000000000001</v>
      </c>
      <c r="I28" s="57">
        <f t="shared" si="2"/>
        <v>20.713000000000001</v>
      </c>
      <c r="J28" s="57">
        <f t="shared" si="2"/>
        <v>14.865</v>
      </c>
      <c r="K28" s="57">
        <f t="shared" si="2"/>
        <v>14.81</v>
      </c>
      <c r="L28" s="57">
        <f t="shared" si="2"/>
        <v>18.016999999999999</v>
      </c>
      <c r="M28" s="57">
        <f t="shared" si="2"/>
        <v>17.428999999999998</v>
      </c>
      <c r="N28" s="57">
        <f t="shared" si="2"/>
        <v>10.96</v>
      </c>
      <c r="O28" s="57">
        <f t="shared" si="2"/>
        <v>11.845000000000001</v>
      </c>
      <c r="P28" s="57">
        <f t="shared" si="2"/>
        <v>10.848000000000001</v>
      </c>
      <c r="Q28" s="57">
        <f t="shared" si="2"/>
        <v>11.741</v>
      </c>
      <c r="R28" s="57">
        <f t="shared" si="2"/>
        <v>9.0540000000000003</v>
      </c>
      <c r="S28" s="57">
        <f t="shared" si="2"/>
        <v>12.249000000000001</v>
      </c>
      <c r="T28" s="57">
        <f t="shared" si="2"/>
        <v>14.234999999999999</v>
      </c>
      <c r="U28" s="57">
        <f t="shared" si="2"/>
        <v>13.420999999999999</v>
      </c>
      <c r="V28" s="57">
        <f t="shared" si="2"/>
        <v>10.131</v>
      </c>
      <c r="W28" s="57">
        <f t="shared" si="2"/>
        <v>12.414</v>
      </c>
      <c r="X28" s="57">
        <f t="shared" si="2"/>
        <v>11.471</v>
      </c>
      <c r="Y28" s="57">
        <f t="shared" si="2"/>
        <v>17.861000000000001</v>
      </c>
      <c r="Z28" s="58" t="str">
        <f t="shared" si="2"/>
        <v/>
      </c>
      <c r="AA28" s="59">
        <f>SUM(AA25:AA27)</f>
        <v>348.95400000000006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14.632999999999999</v>
      </c>
      <c r="C47" s="83">
        <f t="shared" ref="C47:Z47" si="8">IF(LEN(C$2)&gt;0,C14+C22+C36,"")</f>
        <v>14.632999999999999</v>
      </c>
      <c r="D47" s="83">
        <f t="shared" si="8"/>
        <v>16.401</v>
      </c>
      <c r="E47" s="83">
        <f t="shared" si="8"/>
        <v>17.07</v>
      </c>
      <c r="F47" s="83">
        <f t="shared" si="8"/>
        <v>19.337</v>
      </c>
      <c r="G47" s="83">
        <f t="shared" si="8"/>
        <v>17.062000000000001</v>
      </c>
      <c r="H47" s="83">
        <f t="shared" si="8"/>
        <v>17.754000000000001</v>
      </c>
      <c r="I47" s="83">
        <f t="shared" si="8"/>
        <v>20.713000000000001</v>
      </c>
      <c r="J47" s="83">
        <f t="shared" si="8"/>
        <v>14.865</v>
      </c>
      <c r="K47" s="83">
        <f t="shared" si="8"/>
        <v>14.81</v>
      </c>
      <c r="L47" s="83">
        <f t="shared" si="8"/>
        <v>18.016999999999999</v>
      </c>
      <c r="M47" s="83">
        <f t="shared" si="8"/>
        <v>17.428999999999998</v>
      </c>
      <c r="N47" s="83">
        <f t="shared" si="8"/>
        <v>10.96</v>
      </c>
      <c r="O47" s="83">
        <f t="shared" si="8"/>
        <v>11.845000000000001</v>
      </c>
      <c r="P47" s="83">
        <f t="shared" si="8"/>
        <v>10.848000000000001</v>
      </c>
      <c r="Q47" s="83">
        <f t="shared" si="8"/>
        <v>11.741</v>
      </c>
      <c r="R47" s="83">
        <f t="shared" si="8"/>
        <v>9.0539999999999985</v>
      </c>
      <c r="S47" s="83">
        <f t="shared" si="8"/>
        <v>12.249000000000001</v>
      </c>
      <c r="T47" s="83">
        <f t="shared" si="8"/>
        <v>14.234999999999999</v>
      </c>
      <c r="U47" s="83">
        <f t="shared" si="8"/>
        <v>13.420999999999999</v>
      </c>
      <c r="V47" s="83">
        <f t="shared" si="8"/>
        <v>10.131</v>
      </c>
      <c r="W47" s="83">
        <f t="shared" si="8"/>
        <v>12.414</v>
      </c>
      <c r="X47" s="83">
        <f t="shared" si="8"/>
        <v>11.471</v>
      </c>
      <c r="Y47" s="83">
        <f t="shared" si="8"/>
        <v>17.861000000000001</v>
      </c>
      <c r="Z47" s="84" t="str">
        <f t="shared" si="8"/>
        <v/>
      </c>
      <c r="AA47" s="100">
        <f>SUM(B47:Z47)</f>
        <v>348.95400000000006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14.633000000000001</v>
      </c>
      <c r="C4" s="18">
        <v>14.633000000000003</v>
      </c>
      <c r="D4" s="18">
        <v>16.401000000000003</v>
      </c>
      <c r="E4" s="18">
        <v>17.07</v>
      </c>
      <c r="F4" s="18">
        <v>19.337</v>
      </c>
      <c r="G4" s="18">
        <v>17.062000000000001</v>
      </c>
      <c r="H4" s="18">
        <v>17.754000000000001</v>
      </c>
      <c r="I4" s="18">
        <v>20.713000000000001</v>
      </c>
      <c r="J4" s="18">
        <v>14.865</v>
      </c>
      <c r="K4" s="18">
        <v>14.81</v>
      </c>
      <c r="L4" s="18">
        <v>18.016999999999999</v>
      </c>
      <c r="M4" s="18">
        <v>17.429000000000002</v>
      </c>
      <c r="N4" s="18">
        <v>10.96</v>
      </c>
      <c r="O4" s="18">
        <v>11.845000000000001</v>
      </c>
      <c r="P4" s="18">
        <v>10.848000000000001</v>
      </c>
      <c r="Q4" s="18">
        <v>11.741</v>
      </c>
      <c r="R4" s="18">
        <v>9.054000000000002</v>
      </c>
      <c r="S4" s="18">
        <v>12.249000000000001</v>
      </c>
      <c r="T4" s="18">
        <v>14.234999999999999</v>
      </c>
      <c r="U4" s="18">
        <v>13.420999999999999</v>
      </c>
      <c r="V4" s="18">
        <v>10.131</v>
      </c>
      <c r="W4" s="18">
        <v>12.414</v>
      </c>
      <c r="X4" s="18">
        <v>11.471</v>
      </c>
      <c r="Y4" s="18">
        <v>17.861000000000001</v>
      </c>
      <c r="Z4" s="19"/>
      <c r="AA4" s="20">
        <f>SUM(B4:Z4)</f>
        <v>348.95400000000006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101.95</v>
      </c>
      <c r="C7" s="28">
        <v>101.94</v>
      </c>
      <c r="D7" s="28">
        <v>90.89</v>
      </c>
      <c r="E7" s="28">
        <v>88.53</v>
      </c>
      <c r="F7" s="28">
        <v>90.89</v>
      </c>
      <c r="G7" s="28">
        <v>86.62</v>
      </c>
      <c r="H7" s="28">
        <v>84.86</v>
      </c>
      <c r="I7" s="28">
        <v>87.7</v>
      </c>
      <c r="J7" s="28">
        <v>89.44</v>
      </c>
      <c r="K7" s="28">
        <v>87.17</v>
      </c>
      <c r="L7" s="28">
        <v>90.76</v>
      </c>
      <c r="M7" s="28">
        <v>93.2</v>
      </c>
      <c r="N7" s="28">
        <v>94.88</v>
      </c>
      <c r="O7" s="28">
        <v>104.36</v>
      </c>
      <c r="P7" s="28">
        <v>94.52</v>
      </c>
      <c r="Q7" s="28">
        <v>97.59</v>
      </c>
      <c r="R7" s="28">
        <v>103.94</v>
      </c>
      <c r="S7" s="28">
        <v>96.23</v>
      </c>
      <c r="T7" s="28">
        <v>96.98</v>
      </c>
      <c r="U7" s="28">
        <v>92.02</v>
      </c>
      <c r="V7" s="28">
        <v>95.51</v>
      </c>
      <c r="W7" s="28">
        <v>98.82</v>
      </c>
      <c r="X7" s="28">
        <v>99.85</v>
      </c>
      <c r="Y7" s="28">
        <v>87.62</v>
      </c>
      <c r="Z7" s="29"/>
      <c r="AA7" s="30">
        <v>94.011249999999976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8.4240000000000013</v>
      </c>
      <c r="C13" s="52">
        <v>10.15</v>
      </c>
      <c r="D13" s="52">
        <v>9.6159999999999997</v>
      </c>
      <c r="E13" s="52">
        <v>16.795999999999999</v>
      </c>
      <c r="F13" s="52">
        <v>19.337</v>
      </c>
      <c r="G13" s="52">
        <v>13.908000000000001</v>
      </c>
      <c r="H13" s="52">
        <v>9.963000000000001</v>
      </c>
      <c r="I13" s="52">
        <v>11.846999999999998</v>
      </c>
      <c r="J13" s="52">
        <v>8.4250000000000007</v>
      </c>
      <c r="K13" s="52">
        <v>7.8549999999999995</v>
      </c>
      <c r="L13" s="52">
        <v>14.520999999999999</v>
      </c>
      <c r="M13" s="52">
        <v>13.788</v>
      </c>
      <c r="N13" s="52">
        <v>5.9770000000000003</v>
      </c>
      <c r="O13" s="52">
        <v>7.5119999999999996</v>
      </c>
      <c r="P13" s="52">
        <v>10.186</v>
      </c>
      <c r="Q13" s="52">
        <v>10.91</v>
      </c>
      <c r="R13" s="52">
        <v>8.1620000000000008</v>
      </c>
      <c r="S13" s="52">
        <v>8.1749999999999989</v>
      </c>
      <c r="T13" s="52">
        <v>10.423</v>
      </c>
      <c r="U13" s="52">
        <v>9.6009999999999991</v>
      </c>
      <c r="V13" s="52">
        <v>5.6859999999999999</v>
      </c>
      <c r="W13" s="52">
        <v>8.5890000000000004</v>
      </c>
      <c r="X13" s="52">
        <v>9.2420000000000009</v>
      </c>
      <c r="Y13" s="52">
        <v>16.030999999999999</v>
      </c>
      <c r="Z13" s="53"/>
      <c r="AA13" s="54">
        <f>SUM(B13:Z13)</f>
        <v>255.12400000000005</v>
      </c>
    </row>
    <row r="14" spans="1:27" ht="30" customHeight="1" thickBot="1" x14ac:dyDescent="0.25">
      <c r="A14" s="55" t="s">
        <v>10</v>
      </c>
      <c r="B14" s="56">
        <f>IF(LEN(B$2)&gt;0,SUM(B10:B13),"")</f>
        <v>8.4240000000000013</v>
      </c>
      <c r="C14" s="57">
        <f t="shared" ref="C14:Z14" si="0">IF(LEN(C$2)&gt;0,SUM(C10:C13),"")</f>
        <v>10.15</v>
      </c>
      <c r="D14" s="57">
        <f t="shared" si="0"/>
        <v>9.6159999999999997</v>
      </c>
      <c r="E14" s="57">
        <f t="shared" si="0"/>
        <v>16.795999999999999</v>
      </c>
      <c r="F14" s="57">
        <f t="shared" si="0"/>
        <v>19.337</v>
      </c>
      <c r="G14" s="57">
        <f t="shared" si="0"/>
        <v>13.908000000000001</v>
      </c>
      <c r="H14" s="57">
        <f t="shared" si="0"/>
        <v>9.963000000000001</v>
      </c>
      <c r="I14" s="57">
        <f t="shared" si="0"/>
        <v>11.846999999999998</v>
      </c>
      <c r="J14" s="57">
        <f t="shared" si="0"/>
        <v>8.4250000000000007</v>
      </c>
      <c r="K14" s="57">
        <f t="shared" si="0"/>
        <v>7.8549999999999995</v>
      </c>
      <c r="L14" s="57">
        <f t="shared" si="0"/>
        <v>14.520999999999999</v>
      </c>
      <c r="M14" s="57">
        <f t="shared" si="0"/>
        <v>13.788</v>
      </c>
      <c r="N14" s="57">
        <f t="shared" si="0"/>
        <v>5.9770000000000003</v>
      </c>
      <c r="O14" s="57">
        <f t="shared" si="0"/>
        <v>7.5119999999999996</v>
      </c>
      <c r="P14" s="57">
        <f t="shared" si="0"/>
        <v>10.186</v>
      </c>
      <c r="Q14" s="57">
        <f t="shared" si="0"/>
        <v>10.91</v>
      </c>
      <c r="R14" s="57">
        <f t="shared" si="0"/>
        <v>8.1620000000000008</v>
      </c>
      <c r="S14" s="57">
        <f t="shared" si="0"/>
        <v>8.1749999999999989</v>
      </c>
      <c r="T14" s="57">
        <f t="shared" si="0"/>
        <v>10.423</v>
      </c>
      <c r="U14" s="57">
        <f t="shared" si="0"/>
        <v>9.6009999999999991</v>
      </c>
      <c r="V14" s="57">
        <f t="shared" si="0"/>
        <v>5.6859999999999999</v>
      </c>
      <c r="W14" s="57">
        <f t="shared" si="0"/>
        <v>8.5890000000000004</v>
      </c>
      <c r="X14" s="57">
        <f t="shared" si="0"/>
        <v>9.2420000000000009</v>
      </c>
      <c r="Y14" s="57">
        <f t="shared" si="0"/>
        <v>16.030999999999999</v>
      </c>
      <c r="Z14" s="58" t="str">
        <f t="shared" si="0"/>
        <v/>
      </c>
      <c r="AA14" s="59">
        <f>SUM(AA9:AA13)</f>
        <v>255.12400000000005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1.59</v>
      </c>
      <c r="C17" s="67"/>
      <c r="D17" s="67">
        <v>3.16</v>
      </c>
      <c r="E17" s="67"/>
      <c r="F17" s="67"/>
      <c r="G17" s="67">
        <v>3.09</v>
      </c>
      <c r="H17" s="67">
        <v>3.09</v>
      </c>
      <c r="I17" s="67">
        <v>3.09</v>
      </c>
      <c r="J17" s="67">
        <v>1.2</v>
      </c>
      <c r="K17" s="67">
        <v>1.2</v>
      </c>
      <c r="L17" s="67">
        <v>1.2</v>
      </c>
      <c r="M17" s="67">
        <v>1.2</v>
      </c>
      <c r="N17" s="67">
        <v>3.09</v>
      </c>
      <c r="O17" s="67">
        <v>3.09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24.999999999999996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4.0789999999999997</v>
      </c>
      <c r="I18" s="72">
        <v>4.0789999999999997</v>
      </c>
      <c r="J18" s="72">
        <v>4.0789999999999997</v>
      </c>
      <c r="K18" s="72">
        <v>4.0789999999999997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16.315999999999999</v>
      </c>
    </row>
    <row r="19" spans="1:27" ht="24.95" customHeight="1" x14ac:dyDescent="0.2">
      <c r="A19" s="70" t="s">
        <v>14</v>
      </c>
      <c r="B19" s="75">
        <v>4.6190000000000007</v>
      </c>
      <c r="C19" s="76">
        <v>4.4830000000000005</v>
      </c>
      <c r="D19" s="76">
        <v>3.625</v>
      </c>
      <c r="E19" s="76">
        <v>0.27400000000000002</v>
      </c>
      <c r="F19" s="76"/>
      <c r="G19" s="76">
        <v>6.4000000000000001E-2</v>
      </c>
      <c r="H19" s="76">
        <v>0.622</v>
      </c>
      <c r="I19" s="76">
        <v>1.6970000000000001</v>
      </c>
      <c r="J19" s="76">
        <v>1.161</v>
      </c>
      <c r="K19" s="76">
        <v>1.6760000000000002</v>
      </c>
      <c r="L19" s="76">
        <v>2.2959999999999998</v>
      </c>
      <c r="M19" s="76">
        <v>2.4409999999999998</v>
      </c>
      <c r="N19" s="76">
        <v>1.893</v>
      </c>
      <c r="O19" s="76">
        <v>1.2429999999999999</v>
      </c>
      <c r="P19" s="76">
        <v>0.66200000000000003</v>
      </c>
      <c r="Q19" s="76">
        <v>0.83099999999999996</v>
      </c>
      <c r="R19" s="76">
        <v>0.89200000000000002</v>
      </c>
      <c r="S19" s="76">
        <v>4.0739999999999998</v>
      </c>
      <c r="T19" s="76">
        <v>3.8120000000000003</v>
      </c>
      <c r="U19" s="76">
        <v>3.8200000000000003</v>
      </c>
      <c r="V19" s="76">
        <v>4.4450000000000003</v>
      </c>
      <c r="W19" s="76">
        <v>3.8250000000000002</v>
      </c>
      <c r="X19" s="76">
        <v>2.2290000000000001</v>
      </c>
      <c r="Y19" s="76">
        <v>1.83</v>
      </c>
      <c r="Z19" s="73"/>
      <c r="AA19" s="74">
        <f>SUM(B19:Z19)</f>
        <v>52.513999999999996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6.2090000000000005</v>
      </c>
      <c r="C22" s="83">
        <f t="shared" si="1"/>
        <v>4.4830000000000005</v>
      </c>
      <c r="D22" s="83">
        <f t="shared" si="1"/>
        <v>6.7850000000000001</v>
      </c>
      <c r="E22" s="83">
        <f t="shared" si="1"/>
        <v>0.27400000000000002</v>
      </c>
      <c r="F22" s="83">
        <f t="shared" si="1"/>
        <v>0</v>
      </c>
      <c r="G22" s="83">
        <f t="shared" si="1"/>
        <v>3.1539999999999999</v>
      </c>
      <c r="H22" s="83">
        <f t="shared" si="1"/>
        <v>7.7909999999999995</v>
      </c>
      <c r="I22" s="83">
        <f t="shared" si="1"/>
        <v>8.8659999999999997</v>
      </c>
      <c r="J22" s="83">
        <f t="shared" si="1"/>
        <v>6.4399999999999995</v>
      </c>
      <c r="K22" s="83">
        <f t="shared" si="1"/>
        <v>6.9550000000000001</v>
      </c>
      <c r="L22" s="83">
        <f t="shared" si="1"/>
        <v>3.4959999999999996</v>
      </c>
      <c r="M22" s="83">
        <f t="shared" si="1"/>
        <v>3.641</v>
      </c>
      <c r="N22" s="83">
        <f t="shared" si="1"/>
        <v>4.9829999999999997</v>
      </c>
      <c r="O22" s="83">
        <f t="shared" si="1"/>
        <v>4.3330000000000002</v>
      </c>
      <c r="P22" s="83">
        <f t="shared" si="1"/>
        <v>0.66200000000000003</v>
      </c>
      <c r="Q22" s="83">
        <f t="shared" si="1"/>
        <v>0.83099999999999996</v>
      </c>
      <c r="R22" s="83">
        <f t="shared" si="1"/>
        <v>0.89200000000000002</v>
      </c>
      <c r="S22" s="83">
        <f t="shared" si="1"/>
        <v>4.0739999999999998</v>
      </c>
      <c r="T22" s="83">
        <f t="shared" si="1"/>
        <v>3.8120000000000003</v>
      </c>
      <c r="U22" s="83">
        <f t="shared" si="1"/>
        <v>3.8200000000000003</v>
      </c>
      <c r="V22" s="83">
        <f t="shared" si="1"/>
        <v>4.4450000000000003</v>
      </c>
      <c r="W22" s="83">
        <f t="shared" si="1"/>
        <v>3.8250000000000002</v>
      </c>
      <c r="X22" s="83">
        <f t="shared" si="1"/>
        <v>2.2290000000000001</v>
      </c>
      <c r="Y22" s="83">
        <f t="shared" si="1"/>
        <v>1.83</v>
      </c>
      <c r="Z22" s="84">
        <f t="shared" si="1"/>
        <v>0</v>
      </c>
      <c r="AA22" s="85">
        <f t="shared" si="1"/>
        <v>93.829999999999984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14.632999999999999</v>
      </c>
      <c r="C26" s="72">
        <v>14.632999999999999</v>
      </c>
      <c r="D26" s="72">
        <v>16.401</v>
      </c>
      <c r="E26" s="72">
        <v>17.07</v>
      </c>
      <c r="F26" s="72">
        <v>19.337</v>
      </c>
      <c r="G26" s="72">
        <v>17.062000000000001</v>
      </c>
      <c r="H26" s="72">
        <v>17.754000000000001</v>
      </c>
      <c r="I26" s="72">
        <v>20.713000000000001</v>
      </c>
      <c r="J26" s="72">
        <v>14.865</v>
      </c>
      <c r="K26" s="72">
        <v>14.81</v>
      </c>
      <c r="L26" s="72">
        <v>18.016999999999999</v>
      </c>
      <c r="M26" s="72">
        <v>17.428999999999998</v>
      </c>
      <c r="N26" s="72">
        <v>10.96</v>
      </c>
      <c r="O26" s="72">
        <v>11.845000000000001</v>
      </c>
      <c r="P26" s="72">
        <v>10.848000000000001</v>
      </c>
      <c r="Q26" s="72">
        <v>11.741</v>
      </c>
      <c r="R26" s="72">
        <v>9.0540000000000003</v>
      </c>
      <c r="S26" s="72">
        <v>12.249000000000001</v>
      </c>
      <c r="T26" s="72">
        <v>14.234999999999999</v>
      </c>
      <c r="U26" s="72">
        <v>13.420999999999999</v>
      </c>
      <c r="V26" s="72">
        <v>10.131</v>
      </c>
      <c r="W26" s="72">
        <v>12.414</v>
      </c>
      <c r="X26" s="72">
        <v>11.471</v>
      </c>
      <c r="Y26" s="72">
        <v>17.861000000000001</v>
      </c>
      <c r="Z26" s="73"/>
      <c r="AA26" s="74">
        <f>SUM(B26:Z26)</f>
        <v>348.95400000000006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14.632999999999999</v>
      </c>
      <c r="C28" s="57">
        <f t="shared" si="2"/>
        <v>14.632999999999999</v>
      </c>
      <c r="D28" s="57">
        <f t="shared" si="2"/>
        <v>16.401</v>
      </c>
      <c r="E28" s="57">
        <f t="shared" si="2"/>
        <v>17.07</v>
      </c>
      <c r="F28" s="57">
        <f t="shared" si="2"/>
        <v>19.337</v>
      </c>
      <c r="G28" s="57">
        <f t="shared" si="2"/>
        <v>17.062000000000001</v>
      </c>
      <c r="H28" s="57">
        <f t="shared" si="2"/>
        <v>17.754000000000001</v>
      </c>
      <c r="I28" s="57">
        <f t="shared" si="2"/>
        <v>20.713000000000001</v>
      </c>
      <c r="J28" s="57">
        <f t="shared" si="2"/>
        <v>14.865</v>
      </c>
      <c r="K28" s="57">
        <f t="shared" si="2"/>
        <v>14.81</v>
      </c>
      <c r="L28" s="57">
        <f t="shared" si="2"/>
        <v>18.016999999999999</v>
      </c>
      <c r="M28" s="57">
        <f t="shared" si="2"/>
        <v>17.428999999999998</v>
      </c>
      <c r="N28" s="57">
        <f t="shared" si="2"/>
        <v>10.96</v>
      </c>
      <c r="O28" s="57">
        <f t="shared" si="2"/>
        <v>11.845000000000001</v>
      </c>
      <c r="P28" s="57">
        <f t="shared" si="2"/>
        <v>10.848000000000001</v>
      </c>
      <c r="Q28" s="57">
        <f t="shared" si="2"/>
        <v>11.741</v>
      </c>
      <c r="R28" s="57">
        <f t="shared" si="2"/>
        <v>9.0540000000000003</v>
      </c>
      <c r="S28" s="57">
        <f t="shared" si="2"/>
        <v>12.249000000000001</v>
      </c>
      <c r="T28" s="57">
        <f t="shared" si="2"/>
        <v>14.234999999999999</v>
      </c>
      <c r="U28" s="57">
        <f t="shared" si="2"/>
        <v>13.420999999999999</v>
      </c>
      <c r="V28" s="57">
        <f t="shared" si="2"/>
        <v>10.131</v>
      </c>
      <c r="W28" s="57">
        <f t="shared" si="2"/>
        <v>12.414</v>
      </c>
      <c r="X28" s="57">
        <f t="shared" si="2"/>
        <v>11.471</v>
      </c>
      <c r="Y28" s="57">
        <f t="shared" si="2"/>
        <v>17.861000000000001</v>
      </c>
      <c r="Z28" s="58">
        <f t="shared" si="2"/>
        <v>0</v>
      </c>
      <c r="AA28" s="59">
        <f t="shared" si="2"/>
        <v>348.95400000000006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14.633000000000003</v>
      </c>
      <c r="C47" s="83">
        <f t="shared" ref="C47:Z47" si="8">SUM(C10:C13)+C22+C36</f>
        <v>14.633000000000001</v>
      </c>
      <c r="D47" s="83">
        <f t="shared" si="8"/>
        <v>16.401</v>
      </c>
      <c r="E47" s="83">
        <f t="shared" si="8"/>
        <v>17.07</v>
      </c>
      <c r="F47" s="83">
        <f t="shared" si="8"/>
        <v>19.337</v>
      </c>
      <c r="G47" s="83">
        <f t="shared" si="8"/>
        <v>17.062000000000001</v>
      </c>
      <c r="H47" s="83">
        <f t="shared" si="8"/>
        <v>17.754000000000001</v>
      </c>
      <c r="I47" s="83">
        <f t="shared" si="8"/>
        <v>20.712999999999997</v>
      </c>
      <c r="J47" s="83">
        <f t="shared" si="8"/>
        <v>14.865</v>
      </c>
      <c r="K47" s="83">
        <f t="shared" si="8"/>
        <v>14.809999999999999</v>
      </c>
      <c r="L47" s="83">
        <f t="shared" si="8"/>
        <v>18.016999999999999</v>
      </c>
      <c r="M47" s="83">
        <f t="shared" si="8"/>
        <v>17.429000000000002</v>
      </c>
      <c r="N47" s="83">
        <f t="shared" si="8"/>
        <v>10.96</v>
      </c>
      <c r="O47" s="83">
        <f t="shared" si="8"/>
        <v>11.844999999999999</v>
      </c>
      <c r="P47" s="83">
        <f t="shared" si="8"/>
        <v>10.848000000000001</v>
      </c>
      <c r="Q47" s="83">
        <f t="shared" si="8"/>
        <v>11.741</v>
      </c>
      <c r="R47" s="83">
        <f t="shared" si="8"/>
        <v>9.0540000000000003</v>
      </c>
      <c r="S47" s="83">
        <f t="shared" si="8"/>
        <v>12.248999999999999</v>
      </c>
      <c r="T47" s="83">
        <f t="shared" si="8"/>
        <v>14.234999999999999</v>
      </c>
      <c r="U47" s="83">
        <f t="shared" si="8"/>
        <v>13.420999999999999</v>
      </c>
      <c r="V47" s="83">
        <f t="shared" si="8"/>
        <v>10.131</v>
      </c>
      <c r="W47" s="83">
        <f t="shared" si="8"/>
        <v>12.414000000000001</v>
      </c>
      <c r="X47" s="83">
        <f t="shared" si="8"/>
        <v>11.471</v>
      </c>
      <c r="Y47" s="83">
        <f t="shared" si="8"/>
        <v>17.860999999999997</v>
      </c>
      <c r="Z47" s="84">
        <f t="shared" si="8"/>
        <v>0</v>
      </c>
      <c r="AA47" s="100">
        <f>SUM(B47:Z47)</f>
        <v>348.95400000000006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2021-07-16T20:18:07Z</dcterms:created>
  <dcterms:modified xsi:type="dcterms:W3CDTF">2021-07-16T20:18:07Z</dcterms:modified>
</cp:coreProperties>
</file>