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[1]SPOT_Orders_OverView_01!$A$24:$A$38</definedName>
    <definedName name="MKT_OVW_PARTICIPANTS_S">[1]SPOT_Orders_OverView_01!$A$5:$A$20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<sst xmlns="http://schemas.openxmlformats.org/spreadsheetml/2006/main" count="110" uniqueCount="49">
  <si>
    <t>Publication on: 14/07/2021 23:17:26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</si>
  <si>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</si>
  <si>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</si>
  <si>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</si>
  <si>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</si>
  <si>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</si>
  <si>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</si>
  <si>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</si>
  <si>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</si>
  <si>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</si>
  <si>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</si>
  <si>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</si>
  <si>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</si>
  <si>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</si>
  <si>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</si>
  <si>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</si>
  <si>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</si>
  <si>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</si>
  <si>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</si>
  <si>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</si>
  <si>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</si>
  <si>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</si>
  <si>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</si>
  <si>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</si>
  <si>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</si>
  <si>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</si>
  <si>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</si>
  <si>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</si>
  <si>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</si>
  <si>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</si>
  <si>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</si>
  <si>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</si>
  <si>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</si>
  <si>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</si>
  <si>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</si>
  <si>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</si>
  <si>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</si>
  <si>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</si>
  <si>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</si>
  <si>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</si>
  <si>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</si>
  <si>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</si>
  <si>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</si>
  <si>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</si>
  <si>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</si>
  <si>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</si>
  <si>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'2' Market</t>
  </si>
  <si>
    <t>Local Intraday '2'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</si>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</sst>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3">
                  <c:v>9.8249999999999993</c:v>
                </c:pt>
                <c:pt idx="14">
                  <c:v>10</c:v>
                </c:pt>
                <c:pt idx="15">
                  <c:v>15</c:v>
                </c:pt>
                <c:pt idx="16">
                  <c:v>15</c:v>
                </c:pt>
                <c:pt idx="17">
                  <c:v>15</c:v>
                </c:pt>
                <c:pt idx="18">
                  <c:v>14.901</c:v>
                </c:pt>
                <c:pt idx="19">
                  <c:v>15</c:v>
                </c:pt>
                <c:pt idx="20">
                  <c:v>15</c:v>
                </c:pt>
                <c:pt idx="21">
                  <c:v>15</c:v>
                </c:pt>
                <c:pt idx="22">
                  <c:v>13.532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3.1</c:v>
                </c:pt>
                <c:pt idx="1">
                  <c:v>3.25</c:v>
                </c:pt>
                <c:pt idx="2">
                  <c:v>3.43</c:v>
                </c:pt>
                <c:pt idx="3">
                  <c:v>6.923</c:v>
                </c:pt>
                <c:pt idx="4">
                  <c:v>9.8130000000000006</c:v>
                </c:pt>
                <c:pt idx="5">
                  <c:v>7.7919999999999998</c:v>
                </c:pt>
                <c:pt idx="6">
                  <c:v>8.3469999999999995</c:v>
                </c:pt>
                <c:pt idx="7">
                  <c:v>7.3729999999999993</c:v>
                </c:pt>
                <c:pt idx="8">
                  <c:v>6.5540000000000003</c:v>
                </c:pt>
                <c:pt idx="9">
                  <c:v>4.9530000000000003</c:v>
                </c:pt>
                <c:pt idx="10">
                  <c:v>3.34</c:v>
                </c:pt>
                <c:pt idx="11">
                  <c:v>3.3</c:v>
                </c:pt>
                <c:pt idx="14">
                  <c:v>5.2999999999999999E-2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176453112"/>
        <c:axId val="176453504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6.7819999999999991</c:v>
                </c:pt>
                <c:pt idx="1">
                  <c:v>6.1870000000000003</c:v>
                </c:pt>
                <c:pt idx="2">
                  <c:v>5.6570000000000009</c:v>
                </c:pt>
                <c:pt idx="3">
                  <c:v>8.9789999999999992</c:v>
                </c:pt>
                <c:pt idx="4">
                  <c:v>12.590999999999999</c:v>
                </c:pt>
                <c:pt idx="5">
                  <c:v>9.6549999999999994</c:v>
                </c:pt>
                <c:pt idx="6">
                  <c:v>9.0730000000000004</c:v>
                </c:pt>
                <c:pt idx="7">
                  <c:v>10.558999999999999</c:v>
                </c:pt>
                <c:pt idx="8">
                  <c:v>11.996</c:v>
                </c:pt>
                <c:pt idx="9">
                  <c:v>7.7149999999999999</c:v>
                </c:pt>
                <c:pt idx="10">
                  <c:v>9.0670000000000002</c:v>
                </c:pt>
                <c:pt idx="11">
                  <c:v>11.036000000000001</c:v>
                </c:pt>
                <c:pt idx="12">
                  <c:v>7.9930000000000003</c:v>
                </c:pt>
                <c:pt idx="13">
                  <c:v>16.550999999999998</c:v>
                </c:pt>
                <c:pt idx="14">
                  <c:v>13.328999999999999</c:v>
                </c:pt>
                <c:pt idx="15">
                  <c:v>16.131</c:v>
                </c:pt>
                <c:pt idx="16">
                  <c:v>15.575000000000001</c:v>
                </c:pt>
                <c:pt idx="17">
                  <c:v>16.355</c:v>
                </c:pt>
                <c:pt idx="18">
                  <c:v>16.706</c:v>
                </c:pt>
                <c:pt idx="19">
                  <c:v>15.983000000000001</c:v>
                </c:pt>
                <c:pt idx="20">
                  <c:v>15.805</c:v>
                </c:pt>
                <c:pt idx="21">
                  <c:v>15</c:v>
                </c:pt>
                <c:pt idx="22">
                  <c:v>14.436</c:v>
                </c:pt>
                <c:pt idx="23">
                  <c:v>0.86899999999999999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6453112"/>
        <c:axId val="176453504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99.47</c:v>
                </c:pt>
                <c:pt idx="1">
                  <c:v>93.74</c:v>
                </c:pt>
                <c:pt idx="2">
                  <c:v>87.74</c:v>
                </c:pt>
                <c:pt idx="3">
                  <c:v>85.09</c:v>
                </c:pt>
                <c:pt idx="4">
                  <c:v>85.09</c:v>
                </c:pt>
                <c:pt idx="5">
                  <c:v>86.96</c:v>
                </c:pt>
                <c:pt idx="6">
                  <c:v>100.68</c:v>
                </c:pt>
                <c:pt idx="7">
                  <c:v>106.03</c:v>
                </c:pt>
                <c:pt idx="8">
                  <c:v>108.71</c:v>
                </c:pt>
                <c:pt idx="9">
                  <c:v>106.58</c:v>
                </c:pt>
                <c:pt idx="10">
                  <c:v>103.98</c:v>
                </c:pt>
                <c:pt idx="11">
                  <c:v>104.66</c:v>
                </c:pt>
                <c:pt idx="12">
                  <c:v>108.78</c:v>
                </c:pt>
                <c:pt idx="13">
                  <c:v>124.13</c:v>
                </c:pt>
                <c:pt idx="14">
                  <c:v>124.4</c:v>
                </c:pt>
                <c:pt idx="15">
                  <c:v>140.1</c:v>
                </c:pt>
                <c:pt idx="16">
                  <c:v>139.88999999999999</c:v>
                </c:pt>
                <c:pt idx="17">
                  <c:v>140.09</c:v>
                </c:pt>
                <c:pt idx="18">
                  <c:v>135.21</c:v>
                </c:pt>
                <c:pt idx="19">
                  <c:v>140.09</c:v>
                </c:pt>
                <c:pt idx="20">
                  <c:v>140.1</c:v>
                </c:pt>
                <c:pt idx="21">
                  <c:v>140.06</c:v>
                </c:pt>
                <c:pt idx="22">
                  <c:v>133.88999999999999</c:v>
                </c:pt>
                <c:pt idx="23">
                  <c:v>120.32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6454288"/>
        <c:axId val="176453896"/>
      </c:lineChart>
      <c:catAx>
        <c:axId val="17645311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6453504"/>
        <c:crosses val="autoZero"/>
        <c:auto val="1"/>
        <c:lblAlgn val="ctr"/>
        <c:lblOffset val="100"/>
        <c:noMultiLvlLbl val="0"/>
      </c:catAx>
      <c:valAx>
        <c:axId val="1764535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6453112"/>
        <c:crosses val="autoZero"/>
        <c:crossBetween val="between"/>
      </c:valAx>
      <c:valAx>
        <c:axId val="17645389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6454288"/>
        <c:crosses val="max"/>
        <c:crossBetween val="between"/>
      </c:valAx>
      <c:catAx>
        <c:axId val="17645428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7645389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44392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44392</v>
          </cell>
        </row>
        <row r="5">
          <cell r="C5" t="str">
            <v>LIDA2</v>
          </cell>
        </row>
        <row r="26">
          <cell r="C26">
            <v>0</v>
          </cell>
        </row>
        <row r="27">
          <cell r="C27">
            <v>138.25800000000001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68.227999999999994</v>
          </cell>
        </row>
        <row r="31">
          <cell r="C31">
            <v>0</v>
          </cell>
        </row>
        <row r="32">
          <cell r="C32">
            <v>10.220000000000001</v>
          </cell>
        </row>
        <row r="33">
          <cell r="C33">
            <v>57.323999999999998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55.41299999999999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218.61700000000002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99.47</v>
          </cell>
          <cell r="C7">
            <v>93.74</v>
          </cell>
          <cell r="D7">
            <v>87.74</v>
          </cell>
          <cell r="E7">
            <v>85.09</v>
          </cell>
          <cell r="F7">
            <v>85.09</v>
          </cell>
          <cell r="G7">
            <v>86.96</v>
          </cell>
          <cell r="H7">
            <v>100.68</v>
          </cell>
          <cell r="I7">
            <v>106.03</v>
          </cell>
          <cell r="J7">
            <v>108.71</v>
          </cell>
          <cell r="K7">
            <v>106.58</v>
          </cell>
          <cell r="L7">
            <v>103.98</v>
          </cell>
          <cell r="M7">
            <v>104.66</v>
          </cell>
          <cell r="N7">
            <v>108.78</v>
          </cell>
          <cell r="O7">
            <v>124.13</v>
          </cell>
          <cell r="P7">
            <v>124.4</v>
          </cell>
          <cell r="Q7">
            <v>140.1</v>
          </cell>
          <cell r="R7">
            <v>139.88999999999999</v>
          </cell>
          <cell r="S7">
            <v>140.09</v>
          </cell>
          <cell r="T7">
            <v>135.21</v>
          </cell>
          <cell r="U7">
            <v>140.09</v>
          </cell>
          <cell r="V7">
            <v>140.1</v>
          </cell>
          <cell r="W7">
            <v>140.06</v>
          </cell>
          <cell r="X7">
            <v>133.88999999999999</v>
          </cell>
          <cell r="Y7">
            <v>120.32</v>
          </cell>
        </row>
        <row r="36">
          <cell r="O36">
            <v>9.8249999999999993</v>
          </cell>
          <cell r="P36">
            <v>10</v>
          </cell>
          <cell r="Q36">
            <v>15</v>
          </cell>
          <cell r="R36">
            <v>15</v>
          </cell>
          <cell r="S36">
            <v>15</v>
          </cell>
          <cell r="T36">
            <v>14.901</v>
          </cell>
          <cell r="U36">
            <v>15</v>
          </cell>
          <cell r="V36">
            <v>15</v>
          </cell>
          <cell r="W36">
            <v>15</v>
          </cell>
          <cell r="X36">
            <v>13.532</v>
          </cell>
        </row>
        <row r="57">
          <cell r="B57">
            <v>3.1</v>
          </cell>
          <cell r="C57">
            <v>3.25</v>
          </cell>
          <cell r="D57">
            <v>3.43</v>
          </cell>
          <cell r="E57">
            <v>6.923</v>
          </cell>
          <cell r="F57">
            <v>9.8130000000000006</v>
          </cell>
          <cell r="G57">
            <v>7.7919999999999998</v>
          </cell>
          <cell r="H57">
            <v>8.3469999999999995</v>
          </cell>
          <cell r="I57">
            <v>7.3729999999999993</v>
          </cell>
          <cell r="J57">
            <v>6.5540000000000003</v>
          </cell>
          <cell r="K57">
            <v>4.9530000000000003</v>
          </cell>
          <cell r="L57">
            <v>3.34</v>
          </cell>
          <cell r="M57">
            <v>3.3</v>
          </cell>
          <cell r="P57">
            <v>5.2999999999999999E-2</v>
          </cell>
        </row>
        <row r="63">
          <cell r="B63">
            <v>2.0550000000000002</v>
          </cell>
          <cell r="C63">
            <v>2.0550000000000002</v>
          </cell>
          <cell r="I63">
            <v>3.0550000000000002</v>
          </cell>
          <cell r="J63">
            <v>3.0550000000000002</v>
          </cell>
        </row>
        <row r="64">
          <cell r="B64">
            <v>1.627</v>
          </cell>
          <cell r="C64">
            <v>0.88200000000000001</v>
          </cell>
          <cell r="D64">
            <v>2.2270000000000003</v>
          </cell>
          <cell r="E64">
            <v>2.056</v>
          </cell>
          <cell r="F64">
            <v>2.778</v>
          </cell>
          <cell r="G64">
            <v>1.8629999999999998</v>
          </cell>
          <cell r="H64">
            <v>0.72599999999999998</v>
          </cell>
          <cell r="I64">
            <v>0.13100000000000001</v>
          </cell>
          <cell r="J64">
            <v>2.387</v>
          </cell>
          <cell r="K64">
            <v>2.762</v>
          </cell>
          <cell r="L64">
            <v>5.7270000000000003</v>
          </cell>
          <cell r="M64">
            <v>7.7359999999999998</v>
          </cell>
          <cell r="N64">
            <v>7.9930000000000003</v>
          </cell>
          <cell r="O64">
            <v>6.726</v>
          </cell>
          <cell r="P64">
            <v>3.2760000000000002</v>
          </cell>
          <cell r="Q64">
            <v>1.131</v>
          </cell>
          <cell r="R64">
            <v>0.57499999999999996</v>
          </cell>
          <cell r="S64">
            <v>1.355</v>
          </cell>
          <cell r="T64">
            <v>1.8050000000000002</v>
          </cell>
          <cell r="U64">
            <v>0.98299999999999998</v>
          </cell>
          <cell r="V64">
            <v>0.80500000000000005</v>
          </cell>
          <cell r="X64">
            <v>0.90399999999999991</v>
          </cell>
          <cell r="Y64">
            <v>0.86899999999999999</v>
          </cell>
        </row>
      </sheetData>
      <sheetData sheetId="17">
        <row r="57">
          <cell r="B57">
            <v>6.2879999999999994</v>
          </cell>
          <cell r="C57">
            <v>5.7069999999999999</v>
          </cell>
          <cell r="D57">
            <v>5.3130000000000006</v>
          </cell>
          <cell r="E57">
            <v>8.0069999999999997</v>
          </cell>
          <cell r="F57">
            <v>12.257</v>
          </cell>
          <cell r="G57">
            <v>9.2859999999999996</v>
          </cell>
          <cell r="H57">
            <v>8.4450000000000003</v>
          </cell>
          <cell r="I57">
            <v>10.357999999999999</v>
          </cell>
          <cell r="J57">
            <v>10.424999999999999</v>
          </cell>
          <cell r="K57">
            <v>2.8569999999999998</v>
          </cell>
          <cell r="L57">
            <v>1.706</v>
          </cell>
          <cell r="M57">
            <v>2.4760000000000004</v>
          </cell>
          <cell r="N57">
            <v>2.7459999999999996</v>
          </cell>
          <cell r="O57">
            <v>15.947000000000001</v>
          </cell>
          <cell r="P57">
            <v>12.792</v>
          </cell>
          <cell r="Q57">
            <v>13.260999999999999</v>
          </cell>
          <cell r="R57">
            <v>13.044000000000002</v>
          </cell>
          <cell r="S57">
            <v>13.595000000000001</v>
          </cell>
          <cell r="T57">
            <v>14.192</v>
          </cell>
          <cell r="U57">
            <v>11.186</v>
          </cell>
          <cell r="V57">
            <v>11.167000000000002</v>
          </cell>
          <cell r="W57">
            <v>12.271000000000001</v>
          </cell>
          <cell r="X57">
            <v>14.429</v>
          </cell>
          <cell r="Y57">
            <v>0.86199999999999999</v>
          </cell>
        </row>
        <row r="64">
          <cell r="B64">
            <v>0.49399999999999999</v>
          </cell>
          <cell r="C64">
            <v>0.48</v>
          </cell>
          <cell r="D64">
            <v>0.34399999999999997</v>
          </cell>
          <cell r="E64">
            <v>0.97199999999999998</v>
          </cell>
          <cell r="F64">
            <v>0.33400000000000002</v>
          </cell>
          <cell r="G64">
            <v>0.36899999999999999</v>
          </cell>
          <cell r="H64">
            <v>0.628</v>
          </cell>
          <cell r="I64">
            <v>0.20100000000000001</v>
          </cell>
          <cell r="J64">
            <v>1.571</v>
          </cell>
          <cell r="K64">
            <v>4.8579999999999997</v>
          </cell>
          <cell r="L64">
            <v>7.3609999999999998</v>
          </cell>
          <cell r="M64">
            <v>8.5599999999999987</v>
          </cell>
          <cell r="N64">
            <v>5.2470000000000008</v>
          </cell>
          <cell r="O64">
            <v>0.60399999999999998</v>
          </cell>
          <cell r="P64">
            <v>0.53700000000000003</v>
          </cell>
          <cell r="Q64">
            <v>2.87</v>
          </cell>
          <cell r="R64">
            <v>2.5310000000000001</v>
          </cell>
          <cell r="S64">
            <v>2.7600000000000002</v>
          </cell>
          <cell r="T64">
            <v>2.5140000000000002</v>
          </cell>
          <cell r="U64">
            <v>4.7969999999999997</v>
          </cell>
          <cell r="V64">
            <v>4.6379999999999999</v>
          </cell>
          <cell r="W64">
            <v>2.7290000000000001</v>
          </cell>
          <cell r="X64">
            <v>7.0000000000000001E-3</v>
          </cell>
          <cell r="Y64">
            <v>7.0000000000000001E-3</v>
          </cell>
        </row>
      </sheetData>
      <sheetData sheetId="18">
        <row r="7">
          <cell r="B7">
            <v>99.47</v>
          </cell>
          <cell r="C7">
            <v>93.74</v>
          </cell>
          <cell r="D7">
            <v>87.74</v>
          </cell>
          <cell r="E7">
            <v>85.09</v>
          </cell>
          <cell r="F7">
            <v>85.09</v>
          </cell>
          <cell r="G7">
            <v>86.96</v>
          </cell>
          <cell r="H7">
            <v>100.68</v>
          </cell>
          <cell r="I7">
            <v>106.03</v>
          </cell>
          <cell r="J7">
            <v>108.71</v>
          </cell>
          <cell r="K7">
            <v>106.58</v>
          </cell>
          <cell r="L7">
            <v>103.98</v>
          </cell>
          <cell r="M7">
            <v>104.66</v>
          </cell>
          <cell r="N7">
            <v>108.78</v>
          </cell>
          <cell r="O7">
            <v>124.13</v>
          </cell>
          <cell r="P7">
            <v>124.4</v>
          </cell>
          <cell r="Q7">
            <v>140.1</v>
          </cell>
          <cell r="R7">
            <v>139.88999999999999</v>
          </cell>
          <cell r="S7">
            <v>140.09</v>
          </cell>
          <cell r="T7">
            <v>135.21</v>
          </cell>
          <cell r="U7">
            <v>140.09</v>
          </cell>
          <cell r="V7">
            <v>140.1</v>
          </cell>
          <cell r="W7">
            <v>140.06</v>
          </cell>
          <cell r="X7">
            <v>133.88999999999999</v>
          </cell>
          <cell r="Y7">
            <v>120.32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FORENA</v>
          </cell>
        </row>
        <row r="7">
          <cell r="A7" t="str">
            <v>HERON</v>
          </cell>
        </row>
        <row r="8">
          <cell r="A8" t="str">
            <v>INACCESS</v>
          </cell>
        </row>
        <row r="9">
          <cell r="A9" t="str">
            <v>KEN</v>
          </cell>
        </row>
        <row r="10">
          <cell r="A10" t="str">
            <v>KORINTHOS_POWER</v>
          </cell>
        </row>
        <row r="11">
          <cell r="A11" t="str">
            <v>MYTILINEOS</v>
          </cell>
        </row>
        <row r="12">
          <cell r="A12" t="str">
            <v>OPTIMUS_ENERGY</v>
          </cell>
        </row>
        <row r="13">
          <cell r="A13" t="str">
            <v>RENOPTIPOWER</v>
          </cell>
        </row>
        <row r="14">
          <cell r="A14" t="str">
            <v>SOLARENERGY</v>
          </cell>
        </row>
        <row r="15">
          <cell r="A15" t="str">
            <v>VIENER</v>
          </cell>
        </row>
        <row r="16">
          <cell r="A16" t="str">
            <v>VOLTERRA</v>
          </cell>
        </row>
        <row r="17">
          <cell r="A17" t="str">
            <v>WATT_AND_VOLT</v>
          </cell>
        </row>
        <row r="18">
          <cell r="A18" t="str">
            <v>WOOTIS</v>
          </cell>
        </row>
        <row r="19">
          <cell r="A19" t="str">
            <v>COUPLING_CBS</v>
          </cell>
        </row>
        <row r="24">
          <cell r="A24" t="str">
            <v>DAPEEP</v>
          </cell>
        </row>
        <row r="25">
          <cell r="A25" t="str">
            <v>FORENA</v>
          </cell>
        </row>
        <row r="26">
          <cell r="A26" t="str">
            <v>HERON</v>
          </cell>
        </row>
        <row r="27">
          <cell r="A27" t="str">
            <v>INACCESS</v>
          </cell>
        </row>
        <row r="28">
          <cell r="A28" t="str">
            <v>KEN</v>
          </cell>
        </row>
        <row r="29">
          <cell r="A29" t="str">
            <v>MYTILINEOS</v>
          </cell>
        </row>
        <row r="30">
          <cell r="A30" t="str">
            <v>OPTIMUS_ENERGY</v>
          </cell>
        </row>
        <row r="31">
          <cell r="A31" t="str">
            <v>RENOPTIPOWER</v>
          </cell>
        </row>
        <row r="32">
          <cell r="A32" t="str">
            <v>SOLARENERGY</v>
          </cell>
        </row>
        <row r="33">
          <cell r="A33" t="str">
            <v>VOLTERRA</v>
          </cell>
        </row>
        <row r="34">
          <cell r="A34" t="str">
            <v>VOLTON</v>
          </cell>
        </row>
        <row r="35">
          <cell r="A35" t="str">
            <v>WATT_AND_VOLT</v>
          </cell>
        </row>
        <row r="36">
          <cell r="A36" t="str">
            <v>WOOTIS</v>
          </cell>
        </row>
        <row r="37">
          <cell r="A37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44392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44389</v>
          </cell>
        </row>
        <row r="4">
          <cell r="B4">
            <v>44389</v>
          </cell>
        </row>
        <row r="5">
          <cell r="B5">
            <v>44389</v>
          </cell>
        </row>
        <row r="6">
          <cell r="B6">
            <v>44389</v>
          </cell>
        </row>
        <row r="7">
          <cell r="B7">
            <v>44389</v>
          </cell>
        </row>
        <row r="8">
          <cell r="B8">
            <v>44389</v>
          </cell>
        </row>
        <row r="9">
          <cell r="B9">
            <v>44389</v>
          </cell>
        </row>
        <row r="10">
          <cell r="B10">
            <v>44389</v>
          </cell>
        </row>
        <row r="11">
          <cell r="B11">
            <v>44389</v>
          </cell>
        </row>
        <row r="12">
          <cell r="B12">
            <v>44389</v>
          </cell>
        </row>
        <row r="13">
          <cell r="B13">
            <v>44389</v>
          </cell>
        </row>
        <row r="14">
          <cell r="B14">
            <v>44389</v>
          </cell>
        </row>
        <row r="15">
          <cell r="B15">
            <v>44389</v>
          </cell>
        </row>
        <row r="16">
          <cell r="B16">
            <v>44389</v>
          </cell>
        </row>
      </sheetData>
      <sheetData sheetId="41">
        <row r="2">
          <cell r="C2">
            <v>44393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15.4277</v>
          </cell>
          <cell r="J10">
            <v>15.428000000000001</v>
          </cell>
          <cell r="K10">
            <v>15.428000000000001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850.35140000000001</v>
          </cell>
          <cell r="J12">
            <v>850.351</v>
          </cell>
          <cell r="K12">
            <v>849.35199999999998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229.2542</v>
          </cell>
          <cell r="J13">
            <v>229.25399999999999</v>
          </cell>
          <cell r="K13">
            <v>229.25399999999999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14.0722</v>
          </cell>
          <cell r="J15">
            <v>14.071999999999999</v>
          </cell>
          <cell r="K15">
            <v>14.071999999999999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17.25</v>
          </cell>
          <cell r="J16">
            <v>17.25</v>
          </cell>
          <cell r="K16">
            <v>17.25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15.9931</v>
          </cell>
          <cell r="J20">
            <v>15.993</v>
          </cell>
          <cell r="K20">
            <v>15.993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33.374000000000002</v>
          </cell>
          <cell r="J22">
            <v>33.374000000000002</v>
          </cell>
          <cell r="K22">
            <v>33.374000000000002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96.903300000000002</v>
          </cell>
          <cell r="J23">
            <v>96.903000000000006</v>
          </cell>
          <cell r="K23">
            <v>96.903000000000006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166.49879999999999</v>
          </cell>
          <cell r="J25">
            <v>166.499</v>
          </cell>
          <cell r="K25">
            <v>166.499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4.5999999999999996</v>
          </cell>
          <cell r="J26">
            <v>4.5999999999999996</v>
          </cell>
          <cell r="K26">
            <v>4.5999999999999996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241.5908</v>
          </cell>
          <cell r="J27">
            <v>241.59100000000001</v>
          </cell>
          <cell r="K27">
            <v>241.59100000000001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136.7353</v>
          </cell>
          <cell r="J28">
            <v>136.73500000000001</v>
          </cell>
          <cell r="K28">
            <v>136.73500000000001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35.0608</v>
          </cell>
          <cell r="J32">
            <v>35.061</v>
          </cell>
          <cell r="K32">
            <v>35.061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44393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ioannis.voulgaris@protergia.gr;georgios.zazias@protergia.gr;pavlos.schoinas@protergia.gr</v>
          </cell>
          <cell r="S47" t="str">
            <v>pavlos.schoinas@protergia.gr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44392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6.782</v>
      </c>
      <c r="C4" s="18">
        <v>6.1869999999999994</v>
      </c>
      <c r="D4" s="18">
        <v>5.657</v>
      </c>
      <c r="E4" s="18">
        <v>8.9789999999999992</v>
      </c>
      <c r="F4" s="18">
        <v>12.590999999999999</v>
      </c>
      <c r="G4" s="18">
        <v>9.6549999999999994</v>
      </c>
      <c r="H4" s="18">
        <v>9.0729999999999986</v>
      </c>
      <c r="I4" s="18">
        <v>10.558999999999999</v>
      </c>
      <c r="J4" s="18">
        <v>11.995999999999999</v>
      </c>
      <c r="K4" s="18">
        <v>7.7150000000000007</v>
      </c>
      <c r="L4" s="18">
        <v>9.0670000000000002</v>
      </c>
      <c r="M4" s="18">
        <v>11.036</v>
      </c>
      <c r="N4" s="18">
        <v>7.9930000000000003</v>
      </c>
      <c r="O4" s="18">
        <v>16.550999999999998</v>
      </c>
      <c r="P4" s="18">
        <v>13.329000000000002</v>
      </c>
      <c r="Q4" s="18">
        <v>16.131</v>
      </c>
      <c r="R4" s="18">
        <v>15.574999999999999</v>
      </c>
      <c r="S4" s="18">
        <v>16.355</v>
      </c>
      <c r="T4" s="18">
        <v>16.706000000000003</v>
      </c>
      <c r="U4" s="18">
        <v>15.983000000000001</v>
      </c>
      <c r="V4" s="18">
        <v>15.805</v>
      </c>
      <c r="W4" s="18">
        <v>15</v>
      </c>
      <c r="X4" s="18">
        <v>14.436</v>
      </c>
      <c r="Y4" s="18">
        <v>0.86899999999999999</v>
      </c>
      <c r="Z4" s="19"/>
      <c r="AA4" s="20">
        <f>SUM(B4:Z4)</f>
        <v>274.02999999999997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99.47</v>
      </c>
      <c r="C7" s="28">
        <v>93.74</v>
      </c>
      <c r="D7" s="28">
        <v>87.74</v>
      </c>
      <c r="E7" s="28">
        <v>85.09</v>
      </c>
      <c r="F7" s="28">
        <v>85.09</v>
      </c>
      <c r="G7" s="28">
        <v>86.96</v>
      </c>
      <c r="H7" s="28">
        <v>100.68</v>
      </c>
      <c r="I7" s="28">
        <v>106.03</v>
      </c>
      <c r="J7" s="28">
        <v>108.71</v>
      </c>
      <c r="K7" s="28">
        <v>106.58</v>
      </c>
      <c r="L7" s="28">
        <v>103.98</v>
      </c>
      <c r="M7" s="28">
        <v>104.66</v>
      </c>
      <c r="N7" s="28">
        <v>108.78</v>
      </c>
      <c r="O7" s="28">
        <v>124.13</v>
      </c>
      <c r="P7" s="28">
        <v>124.4</v>
      </c>
      <c r="Q7" s="28">
        <v>140.1</v>
      </c>
      <c r="R7" s="28">
        <v>139.88999999999999</v>
      </c>
      <c r="S7" s="28">
        <v>140.09</v>
      </c>
      <c r="T7" s="28">
        <v>135.21</v>
      </c>
      <c r="U7" s="28">
        <v>140.09</v>
      </c>
      <c r="V7" s="28">
        <v>140.1</v>
      </c>
      <c r="W7" s="28">
        <v>140.06</v>
      </c>
      <c r="X7" s="28">
        <v>133.88999999999999</v>
      </c>
      <c r="Y7" s="28">
        <v>120.32</v>
      </c>
      <c r="Z7" s="29"/>
      <c r="AA7" s="30">
        <f>IF(SUM(GR_MAINLAND_MCP_SUM_SELL)&lt;&gt;0,AVERAGEIF(GR_MAINLAND_MCP_SUM_SELL,"&lt;&gt;"""),"")</f>
        <v>114.82458333333331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>
        <v>9.8249999999999993</v>
      </c>
      <c r="P11" s="47">
        <v>10</v>
      </c>
      <c r="Q11" s="47">
        <v>15</v>
      </c>
      <c r="R11" s="47">
        <v>15</v>
      </c>
      <c r="S11" s="47">
        <v>15</v>
      </c>
      <c r="T11" s="47">
        <v>14.901</v>
      </c>
      <c r="U11" s="47">
        <v>15</v>
      </c>
      <c r="V11" s="47">
        <v>15</v>
      </c>
      <c r="W11" s="47">
        <v>15</v>
      </c>
      <c r="X11" s="47">
        <v>13.532</v>
      </c>
      <c r="Y11" s="47"/>
      <c r="Z11" s="48"/>
      <c r="AA11" s="49">
        <f>SUM(B11:Z11)</f>
        <v>138.25800000000001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3.1</v>
      </c>
      <c r="C13" s="52">
        <v>3.25</v>
      </c>
      <c r="D13" s="52">
        <v>3.43</v>
      </c>
      <c r="E13" s="52">
        <v>6.923</v>
      </c>
      <c r="F13" s="52">
        <v>9.8130000000000006</v>
      </c>
      <c r="G13" s="52">
        <v>7.7919999999999998</v>
      </c>
      <c r="H13" s="52">
        <v>8.3469999999999995</v>
      </c>
      <c r="I13" s="52">
        <v>7.3729999999999993</v>
      </c>
      <c r="J13" s="52">
        <v>6.5540000000000003</v>
      </c>
      <c r="K13" s="52">
        <v>4.9530000000000003</v>
      </c>
      <c r="L13" s="52">
        <v>3.34</v>
      </c>
      <c r="M13" s="52">
        <v>3.3</v>
      </c>
      <c r="N13" s="52"/>
      <c r="O13" s="52"/>
      <c r="P13" s="52">
        <v>5.2999999999999999E-2</v>
      </c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68.227999999999994</v>
      </c>
    </row>
    <row r="14" spans="1:27" ht="30" customHeight="1" thickBot="1" x14ac:dyDescent="0.25">
      <c r="A14" s="55" t="s">
        <v>10</v>
      </c>
      <c r="B14" s="56">
        <f>IF(LEN(B$2)&gt;0,SUM(B10:B13),"")</f>
        <v>3.1</v>
      </c>
      <c r="C14" s="57">
        <f t="shared" ref="C14:Z14" si="0">IF(LEN(C$2)&gt;0,SUM(C10:C13),"")</f>
        <v>3.25</v>
      </c>
      <c r="D14" s="57">
        <f t="shared" si="0"/>
        <v>3.43</v>
      </c>
      <c r="E14" s="57">
        <f t="shared" si="0"/>
        <v>6.923</v>
      </c>
      <c r="F14" s="57">
        <f t="shared" si="0"/>
        <v>9.8130000000000006</v>
      </c>
      <c r="G14" s="57">
        <f t="shared" si="0"/>
        <v>7.7919999999999998</v>
      </c>
      <c r="H14" s="57">
        <f t="shared" si="0"/>
        <v>8.3469999999999995</v>
      </c>
      <c r="I14" s="57">
        <f t="shared" si="0"/>
        <v>7.3729999999999993</v>
      </c>
      <c r="J14" s="57">
        <f t="shared" si="0"/>
        <v>6.5540000000000003</v>
      </c>
      <c r="K14" s="57">
        <f t="shared" si="0"/>
        <v>4.9530000000000003</v>
      </c>
      <c r="L14" s="57">
        <f t="shared" si="0"/>
        <v>3.34</v>
      </c>
      <c r="M14" s="57">
        <f t="shared" si="0"/>
        <v>3.3</v>
      </c>
      <c r="N14" s="57">
        <f t="shared" si="0"/>
        <v>0</v>
      </c>
      <c r="O14" s="57">
        <f t="shared" si="0"/>
        <v>9.8249999999999993</v>
      </c>
      <c r="P14" s="57">
        <f t="shared" si="0"/>
        <v>10.053000000000001</v>
      </c>
      <c r="Q14" s="57">
        <f t="shared" si="0"/>
        <v>15</v>
      </c>
      <c r="R14" s="57">
        <f t="shared" si="0"/>
        <v>15</v>
      </c>
      <c r="S14" s="57">
        <f t="shared" si="0"/>
        <v>15</v>
      </c>
      <c r="T14" s="57">
        <f t="shared" si="0"/>
        <v>14.901</v>
      </c>
      <c r="U14" s="57">
        <f t="shared" si="0"/>
        <v>15</v>
      </c>
      <c r="V14" s="57">
        <f t="shared" si="0"/>
        <v>15</v>
      </c>
      <c r="W14" s="57">
        <f t="shared" si="0"/>
        <v>15</v>
      </c>
      <c r="X14" s="57">
        <f t="shared" si="0"/>
        <v>13.532</v>
      </c>
      <c r="Y14" s="57">
        <f t="shared" si="0"/>
        <v>0</v>
      </c>
      <c r="Z14" s="58" t="str">
        <f t="shared" si="0"/>
        <v/>
      </c>
      <c r="AA14" s="59">
        <f>SUM(AA9:AA13)</f>
        <v>206.48599999999999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2.0550000000000002</v>
      </c>
      <c r="C18" s="72">
        <v>2.0550000000000002</v>
      </c>
      <c r="D18" s="72"/>
      <c r="E18" s="72"/>
      <c r="F18" s="72"/>
      <c r="G18" s="72"/>
      <c r="H18" s="72"/>
      <c r="I18" s="72">
        <v>3.0550000000000002</v>
      </c>
      <c r="J18" s="72">
        <v>3.0550000000000002</v>
      </c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10.220000000000001</v>
      </c>
    </row>
    <row r="19" spans="1:27" ht="24.95" customHeight="1" x14ac:dyDescent="0.2">
      <c r="A19" s="70" t="s">
        <v>14</v>
      </c>
      <c r="B19" s="75">
        <v>1.627</v>
      </c>
      <c r="C19" s="76">
        <v>0.88200000000000001</v>
      </c>
      <c r="D19" s="76">
        <v>2.2270000000000003</v>
      </c>
      <c r="E19" s="76">
        <v>2.056</v>
      </c>
      <c r="F19" s="76">
        <v>2.778</v>
      </c>
      <c r="G19" s="76">
        <v>1.8629999999999998</v>
      </c>
      <c r="H19" s="76">
        <v>0.72599999999999998</v>
      </c>
      <c r="I19" s="76">
        <v>0.13100000000000001</v>
      </c>
      <c r="J19" s="76">
        <v>2.387</v>
      </c>
      <c r="K19" s="76">
        <v>2.762</v>
      </c>
      <c r="L19" s="76">
        <v>5.7270000000000003</v>
      </c>
      <c r="M19" s="76">
        <v>7.7359999999999998</v>
      </c>
      <c r="N19" s="76">
        <v>7.9930000000000003</v>
      </c>
      <c r="O19" s="76">
        <v>6.726</v>
      </c>
      <c r="P19" s="76">
        <v>3.2760000000000002</v>
      </c>
      <c r="Q19" s="76">
        <v>1.131</v>
      </c>
      <c r="R19" s="76">
        <v>0.57499999999999996</v>
      </c>
      <c r="S19" s="76">
        <v>1.355</v>
      </c>
      <c r="T19" s="76">
        <v>1.8050000000000002</v>
      </c>
      <c r="U19" s="76">
        <v>0.98299999999999998</v>
      </c>
      <c r="V19" s="76">
        <v>0.80500000000000005</v>
      </c>
      <c r="W19" s="76"/>
      <c r="X19" s="76">
        <v>0.90399999999999991</v>
      </c>
      <c r="Y19" s="76">
        <v>0.86899999999999999</v>
      </c>
      <c r="Z19" s="73"/>
      <c r="AA19" s="74">
        <f>SUM(B19:Z19)</f>
        <v>57.323999999999998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3.6820000000000004</v>
      </c>
      <c r="C22" s="83">
        <f t="shared" ref="C22:Z22" si="1">IF(LEN(C$2)&gt;0,SUM(C17:C21),"")</f>
        <v>2.9370000000000003</v>
      </c>
      <c r="D22" s="83">
        <f t="shared" si="1"/>
        <v>2.2270000000000003</v>
      </c>
      <c r="E22" s="83">
        <f t="shared" si="1"/>
        <v>2.056</v>
      </c>
      <c r="F22" s="83">
        <f t="shared" si="1"/>
        <v>2.778</v>
      </c>
      <c r="G22" s="83">
        <f t="shared" si="1"/>
        <v>1.8629999999999998</v>
      </c>
      <c r="H22" s="83">
        <f t="shared" si="1"/>
        <v>0.72599999999999998</v>
      </c>
      <c r="I22" s="83">
        <f t="shared" si="1"/>
        <v>3.1859999999999999</v>
      </c>
      <c r="J22" s="83">
        <f t="shared" si="1"/>
        <v>5.4420000000000002</v>
      </c>
      <c r="K22" s="83">
        <f t="shared" si="1"/>
        <v>2.762</v>
      </c>
      <c r="L22" s="83">
        <f t="shared" si="1"/>
        <v>5.7270000000000003</v>
      </c>
      <c r="M22" s="83">
        <f t="shared" si="1"/>
        <v>7.7359999999999998</v>
      </c>
      <c r="N22" s="83">
        <f t="shared" si="1"/>
        <v>7.9930000000000003</v>
      </c>
      <c r="O22" s="83">
        <f t="shared" si="1"/>
        <v>6.726</v>
      </c>
      <c r="P22" s="83">
        <f t="shared" si="1"/>
        <v>3.2760000000000002</v>
      </c>
      <c r="Q22" s="83">
        <f t="shared" si="1"/>
        <v>1.131</v>
      </c>
      <c r="R22" s="83">
        <f t="shared" si="1"/>
        <v>0.57499999999999996</v>
      </c>
      <c r="S22" s="83">
        <f t="shared" si="1"/>
        <v>1.355</v>
      </c>
      <c r="T22" s="83">
        <f t="shared" si="1"/>
        <v>1.8050000000000002</v>
      </c>
      <c r="U22" s="83">
        <f t="shared" si="1"/>
        <v>0.98299999999999998</v>
      </c>
      <c r="V22" s="83">
        <f t="shared" si="1"/>
        <v>0.80500000000000005</v>
      </c>
      <c r="W22" s="83">
        <f t="shared" si="1"/>
        <v>0</v>
      </c>
      <c r="X22" s="83">
        <f t="shared" si="1"/>
        <v>0.90399999999999991</v>
      </c>
      <c r="Y22" s="83">
        <f t="shared" si="1"/>
        <v>0.86899999999999999</v>
      </c>
      <c r="Z22" s="84" t="str">
        <f t="shared" si="1"/>
        <v/>
      </c>
      <c r="AA22" s="85">
        <f>SUM(AA17:AA21)</f>
        <v>67.543999999999997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6.782</v>
      </c>
      <c r="C26" s="72">
        <v>6.1870000000000003</v>
      </c>
      <c r="D26" s="72">
        <v>5.657</v>
      </c>
      <c r="E26" s="72">
        <v>8.9789999999999992</v>
      </c>
      <c r="F26" s="72">
        <v>12.590999999999999</v>
      </c>
      <c r="G26" s="72">
        <v>9.6549999999999994</v>
      </c>
      <c r="H26" s="72">
        <v>9.0730000000000004</v>
      </c>
      <c r="I26" s="72">
        <v>10.558999999999999</v>
      </c>
      <c r="J26" s="72">
        <v>11.996</v>
      </c>
      <c r="K26" s="72">
        <v>7.7149999999999999</v>
      </c>
      <c r="L26" s="72">
        <v>9.0670000000000002</v>
      </c>
      <c r="M26" s="72">
        <v>11.036</v>
      </c>
      <c r="N26" s="72">
        <v>7.9930000000000003</v>
      </c>
      <c r="O26" s="72">
        <v>16.550999999999998</v>
      </c>
      <c r="P26" s="72">
        <v>13.329000000000001</v>
      </c>
      <c r="Q26" s="72">
        <v>16.131</v>
      </c>
      <c r="R26" s="72">
        <v>15.574999999999999</v>
      </c>
      <c r="S26" s="72">
        <v>16.355</v>
      </c>
      <c r="T26" s="72">
        <v>16.706</v>
      </c>
      <c r="U26" s="72">
        <v>15.983000000000001</v>
      </c>
      <c r="V26" s="72">
        <v>15.805</v>
      </c>
      <c r="W26" s="72">
        <v>15</v>
      </c>
      <c r="X26" s="72">
        <v>14.436</v>
      </c>
      <c r="Y26" s="72">
        <v>0.86899999999999999</v>
      </c>
      <c r="Z26" s="73"/>
      <c r="AA26" s="74">
        <f>SUM(B26:Z26)</f>
        <v>274.02999999999997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6.782</v>
      </c>
      <c r="C28" s="57">
        <f t="shared" ref="C28:Z28" si="2">IF(LEN(C$2)&gt;0,SUM(C25:C27),"")</f>
        <v>6.1870000000000003</v>
      </c>
      <c r="D28" s="57">
        <f t="shared" si="2"/>
        <v>5.657</v>
      </c>
      <c r="E28" s="57">
        <f t="shared" si="2"/>
        <v>8.9789999999999992</v>
      </c>
      <c r="F28" s="57">
        <f t="shared" si="2"/>
        <v>12.590999999999999</v>
      </c>
      <c r="G28" s="57">
        <f t="shared" si="2"/>
        <v>9.6549999999999994</v>
      </c>
      <c r="H28" s="57">
        <f t="shared" si="2"/>
        <v>9.0730000000000004</v>
      </c>
      <c r="I28" s="57">
        <f t="shared" si="2"/>
        <v>10.558999999999999</v>
      </c>
      <c r="J28" s="57">
        <f t="shared" si="2"/>
        <v>11.996</v>
      </c>
      <c r="K28" s="57">
        <f t="shared" si="2"/>
        <v>7.7149999999999999</v>
      </c>
      <c r="L28" s="57">
        <f t="shared" si="2"/>
        <v>9.0670000000000002</v>
      </c>
      <c r="M28" s="57">
        <f t="shared" si="2"/>
        <v>11.036</v>
      </c>
      <c r="N28" s="57">
        <f t="shared" si="2"/>
        <v>7.9930000000000003</v>
      </c>
      <c r="O28" s="57">
        <f t="shared" si="2"/>
        <v>16.550999999999998</v>
      </c>
      <c r="P28" s="57">
        <f t="shared" si="2"/>
        <v>13.329000000000001</v>
      </c>
      <c r="Q28" s="57">
        <f t="shared" si="2"/>
        <v>16.131</v>
      </c>
      <c r="R28" s="57">
        <f t="shared" si="2"/>
        <v>15.574999999999999</v>
      </c>
      <c r="S28" s="57">
        <f t="shared" si="2"/>
        <v>16.355</v>
      </c>
      <c r="T28" s="57">
        <f t="shared" si="2"/>
        <v>16.706</v>
      </c>
      <c r="U28" s="57">
        <f t="shared" si="2"/>
        <v>15.983000000000001</v>
      </c>
      <c r="V28" s="57">
        <f t="shared" si="2"/>
        <v>15.805</v>
      </c>
      <c r="W28" s="57">
        <f t="shared" si="2"/>
        <v>15</v>
      </c>
      <c r="X28" s="57">
        <f t="shared" si="2"/>
        <v>14.436</v>
      </c>
      <c r="Y28" s="57">
        <f t="shared" si="2"/>
        <v>0.86899999999999999</v>
      </c>
      <c r="Z28" s="58" t="str">
        <f t="shared" si="2"/>
        <v/>
      </c>
      <c r="AA28" s="59">
        <f>SUM(AA25:AA27)</f>
        <v>274.02999999999997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6.782</v>
      </c>
      <c r="C47" s="83">
        <f t="shared" ref="C47:Z47" si="8">IF(LEN(C$2)&gt;0,C14+C22+C36,"")</f>
        <v>6.1870000000000003</v>
      </c>
      <c r="D47" s="83">
        <f t="shared" si="8"/>
        <v>5.657</v>
      </c>
      <c r="E47" s="83">
        <f t="shared" si="8"/>
        <v>8.9789999999999992</v>
      </c>
      <c r="F47" s="83">
        <f t="shared" si="8"/>
        <v>12.591000000000001</v>
      </c>
      <c r="G47" s="83">
        <f t="shared" si="8"/>
        <v>9.6549999999999994</v>
      </c>
      <c r="H47" s="83">
        <f t="shared" si="8"/>
        <v>9.0730000000000004</v>
      </c>
      <c r="I47" s="83">
        <f t="shared" si="8"/>
        <v>10.558999999999999</v>
      </c>
      <c r="J47" s="83">
        <f t="shared" si="8"/>
        <v>11.996</v>
      </c>
      <c r="K47" s="83">
        <f t="shared" si="8"/>
        <v>7.7149999999999999</v>
      </c>
      <c r="L47" s="83">
        <f t="shared" si="8"/>
        <v>9.0670000000000002</v>
      </c>
      <c r="M47" s="83">
        <f t="shared" si="8"/>
        <v>11.036</v>
      </c>
      <c r="N47" s="83">
        <f t="shared" si="8"/>
        <v>7.9930000000000003</v>
      </c>
      <c r="O47" s="83">
        <f t="shared" si="8"/>
        <v>16.550999999999998</v>
      </c>
      <c r="P47" s="83">
        <f t="shared" si="8"/>
        <v>13.329000000000001</v>
      </c>
      <c r="Q47" s="83">
        <f t="shared" si="8"/>
        <v>16.131</v>
      </c>
      <c r="R47" s="83">
        <f t="shared" si="8"/>
        <v>15.574999999999999</v>
      </c>
      <c r="S47" s="83">
        <f t="shared" si="8"/>
        <v>16.355</v>
      </c>
      <c r="T47" s="83">
        <f t="shared" si="8"/>
        <v>16.706</v>
      </c>
      <c r="U47" s="83">
        <f t="shared" si="8"/>
        <v>15.983000000000001</v>
      </c>
      <c r="V47" s="83">
        <f t="shared" si="8"/>
        <v>15.805</v>
      </c>
      <c r="W47" s="83">
        <f t="shared" si="8"/>
        <v>15</v>
      </c>
      <c r="X47" s="83">
        <f t="shared" si="8"/>
        <v>14.436</v>
      </c>
      <c r="Y47" s="83">
        <f t="shared" si="8"/>
        <v>0.86899999999999999</v>
      </c>
      <c r="Z47" s="84" t="str">
        <f t="shared" si="8"/>
        <v/>
      </c>
      <c r="AA47" s="100">
        <f>SUM(B47:Z47)</f>
        <v>274.02999999999997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44392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6.7819999999999991</v>
      </c>
      <c r="C4" s="18">
        <v>6.1870000000000003</v>
      </c>
      <c r="D4" s="18">
        <v>5.6570000000000009</v>
      </c>
      <c r="E4" s="18">
        <v>8.9789999999999992</v>
      </c>
      <c r="F4" s="18">
        <v>12.590999999999999</v>
      </c>
      <c r="G4" s="18">
        <v>9.6549999999999994</v>
      </c>
      <c r="H4" s="18">
        <v>9.0730000000000004</v>
      </c>
      <c r="I4" s="18">
        <v>10.558999999999999</v>
      </c>
      <c r="J4" s="18">
        <v>11.996</v>
      </c>
      <c r="K4" s="18">
        <v>7.7149999999999999</v>
      </c>
      <c r="L4" s="18">
        <v>9.0670000000000002</v>
      </c>
      <c r="M4" s="18">
        <v>11.036000000000001</v>
      </c>
      <c r="N4" s="18">
        <v>7.9930000000000003</v>
      </c>
      <c r="O4" s="18">
        <v>16.550999999999998</v>
      </c>
      <c r="P4" s="18">
        <v>13.328999999999999</v>
      </c>
      <c r="Q4" s="18">
        <v>16.131</v>
      </c>
      <c r="R4" s="18">
        <v>15.575000000000001</v>
      </c>
      <c r="S4" s="18">
        <v>16.355</v>
      </c>
      <c r="T4" s="18">
        <v>16.706</v>
      </c>
      <c r="U4" s="18">
        <v>15.983000000000001</v>
      </c>
      <c r="V4" s="18">
        <v>15.805</v>
      </c>
      <c r="W4" s="18">
        <v>15</v>
      </c>
      <c r="X4" s="18">
        <v>14.436</v>
      </c>
      <c r="Y4" s="18">
        <v>0.86899999999999999</v>
      </c>
      <c r="Z4" s="19"/>
      <c r="AA4" s="20">
        <f>SUM(B4:Z4)</f>
        <v>274.02999999999997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99.47</v>
      </c>
      <c r="C7" s="28">
        <v>93.74</v>
      </c>
      <c r="D7" s="28">
        <v>87.74</v>
      </c>
      <c r="E7" s="28">
        <v>85.09</v>
      </c>
      <c r="F7" s="28">
        <v>85.09</v>
      </c>
      <c r="G7" s="28">
        <v>86.96</v>
      </c>
      <c r="H7" s="28">
        <v>100.68</v>
      </c>
      <c r="I7" s="28">
        <v>106.03</v>
      </c>
      <c r="J7" s="28">
        <v>108.71</v>
      </c>
      <c r="K7" s="28">
        <v>106.58</v>
      </c>
      <c r="L7" s="28">
        <v>103.98</v>
      </c>
      <c r="M7" s="28">
        <v>104.66</v>
      </c>
      <c r="N7" s="28">
        <v>108.78</v>
      </c>
      <c r="O7" s="28">
        <v>124.13</v>
      </c>
      <c r="P7" s="28">
        <v>124.4</v>
      </c>
      <c r="Q7" s="28">
        <v>140.1</v>
      </c>
      <c r="R7" s="28">
        <v>139.88999999999999</v>
      </c>
      <c r="S7" s="28">
        <v>140.09</v>
      </c>
      <c r="T7" s="28">
        <v>135.21</v>
      </c>
      <c r="U7" s="28">
        <v>140.09</v>
      </c>
      <c r="V7" s="28">
        <v>140.1</v>
      </c>
      <c r="W7" s="28">
        <v>140.06</v>
      </c>
      <c r="X7" s="28">
        <v>133.88999999999999</v>
      </c>
      <c r="Y7" s="28">
        <v>120.32</v>
      </c>
      <c r="Z7" s="29"/>
      <c r="AA7" s="30">
        <v>114.82458333333331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6.2879999999999994</v>
      </c>
      <c r="C13" s="52">
        <v>5.7069999999999999</v>
      </c>
      <c r="D13" s="52">
        <v>5.3130000000000006</v>
      </c>
      <c r="E13" s="52">
        <v>8.0069999999999997</v>
      </c>
      <c r="F13" s="52">
        <v>12.257</v>
      </c>
      <c r="G13" s="52">
        <v>9.2859999999999996</v>
      </c>
      <c r="H13" s="52">
        <v>8.4450000000000003</v>
      </c>
      <c r="I13" s="52">
        <v>10.357999999999999</v>
      </c>
      <c r="J13" s="52">
        <v>10.424999999999999</v>
      </c>
      <c r="K13" s="52">
        <v>2.8569999999999998</v>
      </c>
      <c r="L13" s="52">
        <v>1.706</v>
      </c>
      <c r="M13" s="52">
        <v>2.4760000000000004</v>
      </c>
      <c r="N13" s="52">
        <v>2.7459999999999996</v>
      </c>
      <c r="O13" s="52">
        <v>15.947000000000001</v>
      </c>
      <c r="P13" s="52">
        <v>12.792</v>
      </c>
      <c r="Q13" s="52">
        <v>13.260999999999999</v>
      </c>
      <c r="R13" s="52">
        <v>13.044000000000002</v>
      </c>
      <c r="S13" s="52">
        <v>13.595000000000001</v>
      </c>
      <c r="T13" s="52">
        <v>14.192</v>
      </c>
      <c r="U13" s="52">
        <v>11.186</v>
      </c>
      <c r="V13" s="52">
        <v>11.167000000000002</v>
      </c>
      <c r="W13" s="52">
        <v>12.271000000000001</v>
      </c>
      <c r="X13" s="52">
        <v>14.429</v>
      </c>
      <c r="Y13" s="52">
        <v>0.86199999999999999</v>
      </c>
      <c r="Z13" s="53"/>
      <c r="AA13" s="54">
        <f>SUM(B13:Z13)</f>
        <v>218.61700000000002</v>
      </c>
    </row>
    <row r="14" spans="1:27" ht="30" customHeight="1" thickBot="1" x14ac:dyDescent="0.25">
      <c r="A14" s="55" t="s">
        <v>10</v>
      </c>
      <c r="B14" s="56">
        <f>IF(LEN(B$2)&gt;0,SUM(B10:B13),"")</f>
        <v>6.2879999999999994</v>
      </c>
      <c r="C14" s="57">
        <f t="shared" ref="C14:Z14" si="0">IF(LEN(C$2)&gt;0,SUM(C10:C13),"")</f>
        <v>5.7069999999999999</v>
      </c>
      <c r="D14" s="57">
        <f t="shared" si="0"/>
        <v>5.3130000000000006</v>
      </c>
      <c r="E14" s="57">
        <f t="shared" si="0"/>
        <v>8.0069999999999997</v>
      </c>
      <c r="F14" s="57">
        <f t="shared" si="0"/>
        <v>12.257</v>
      </c>
      <c r="G14" s="57">
        <f t="shared" si="0"/>
        <v>9.2859999999999996</v>
      </c>
      <c r="H14" s="57">
        <f t="shared" si="0"/>
        <v>8.4450000000000003</v>
      </c>
      <c r="I14" s="57">
        <f t="shared" si="0"/>
        <v>10.357999999999999</v>
      </c>
      <c r="J14" s="57">
        <f t="shared" si="0"/>
        <v>10.424999999999999</v>
      </c>
      <c r="K14" s="57">
        <f t="shared" si="0"/>
        <v>2.8569999999999998</v>
      </c>
      <c r="L14" s="57">
        <f t="shared" si="0"/>
        <v>1.706</v>
      </c>
      <c r="M14" s="57">
        <f t="shared" si="0"/>
        <v>2.4760000000000004</v>
      </c>
      <c r="N14" s="57">
        <f t="shared" si="0"/>
        <v>2.7459999999999996</v>
      </c>
      <c r="O14" s="57">
        <f t="shared" si="0"/>
        <v>15.947000000000001</v>
      </c>
      <c r="P14" s="57">
        <f t="shared" si="0"/>
        <v>12.792</v>
      </c>
      <c r="Q14" s="57">
        <f t="shared" si="0"/>
        <v>13.260999999999999</v>
      </c>
      <c r="R14" s="57">
        <f t="shared" si="0"/>
        <v>13.044000000000002</v>
      </c>
      <c r="S14" s="57">
        <f t="shared" si="0"/>
        <v>13.595000000000001</v>
      </c>
      <c r="T14" s="57">
        <f t="shared" si="0"/>
        <v>14.192</v>
      </c>
      <c r="U14" s="57">
        <f t="shared" si="0"/>
        <v>11.186</v>
      </c>
      <c r="V14" s="57">
        <f t="shared" si="0"/>
        <v>11.167000000000002</v>
      </c>
      <c r="W14" s="57">
        <f t="shared" si="0"/>
        <v>12.271000000000001</v>
      </c>
      <c r="X14" s="57">
        <f t="shared" si="0"/>
        <v>14.429</v>
      </c>
      <c r="Y14" s="57">
        <f t="shared" si="0"/>
        <v>0.86199999999999999</v>
      </c>
      <c r="Z14" s="58" t="str">
        <f t="shared" si="0"/>
        <v/>
      </c>
      <c r="AA14" s="59">
        <f>SUM(AA9:AA13)</f>
        <v>218.61700000000002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0.49399999999999999</v>
      </c>
      <c r="C19" s="76">
        <v>0.48</v>
      </c>
      <c r="D19" s="76">
        <v>0.34399999999999997</v>
      </c>
      <c r="E19" s="76">
        <v>0.97199999999999998</v>
      </c>
      <c r="F19" s="76">
        <v>0.33400000000000002</v>
      </c>
      <c r="G19" s="76">
        <v>0.36899999999999999</v>
      </c>
      <c r="H19" s="76">
        <v>0.628</v>
      </c>
      <c r="I19" s="76">
        <v>0.20100000000000001</v>
      </c>
      <c r="J19" s="76">
        <v>1.571</v>
      </c>
      <c r="K19" s="76">
        <v>4.8579999999999997</v>
      </c>
      <c r="L19" s="76">
        <v>7.3609999999999998</v>
      </c>
      <c r="M19" s="76">
        <v>8.5599999999999987</v>
      </c>
      <c r="N19" s="76">
        <v>5.2470000000000008</v>
      </c>
      <c r="O19" s="76">
        <v>0.60399999999999998</v>
      </c>
      <c r="P19" s="76">
        <v>0.53700000000000003</v>
      </c>
      <c r="Q19" s="76">
        <v>2.87</v>
      </c>
      <c r="R19" s="76">
        <v>2.5310000000000001</v>
      </c>
      <c r="S19" s="76">
        <v>2.7600000000000002</v>
      </c>
      <c r="T19" s="76">
        <v>2.5140000000000002</v>
      </c>
      <c r="U19" s="76">
        <v>4.7969999999999997</v>
      </c>
      <c r="V19" s="76">
        <v>4.6379999999999999</v>
      </c>
      <c r="W19" s="76">
        <v>2.7290000000000001</v>
      </c>
      <c r="X19" s="76">
        <v>7.0000000000000001E-3</v>
      </c>
      <c r="Y19" s="76">
        <v>7.0000000000000001E-3</v>
      </c>
      <c r="Z19" s="73"/>
      <c r="AA19" s="74">
        <f>SUM(B19:Z19)</f>
        <v>55.41299999999999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0.49399999999999999</v>
      </c>
      <c r="C22" s="83">
        <f t="shared" si="1"/>
        <v>0.48</v>
      </c>
      <c r="D22" s="83">
        <f t="shared" si="1"/>
        <v>0.34399999999999997</v>
      </c>
      <c r="E22" s="83">
        <f t="shared" si="1"/>
        <v>0.97199999999999998</v>
      </c>
      <c r="F22" s="83">
        <f t="shared" si="1"/>
        <v>0.33400000000000002</v>
      </c>
      <c r="G22" s="83">
        <f t="shared" si="1"/>
        <v>0.36899999999999999</v>
      </c>
      <c r="H22" s="83">
        <f t="shared" si="1"/>
        <v>0.628</v>
      </c>
      <c r="I22" s="83">
        <f t="shared" si="1"/>
        <v>0.20100000000000001</v>
      </c>
      <c r="J22" s="83">
        <f t="shared" si="1"/>
        <v>1.571</v>
      </c>
      <c r="K22" s="83">
        <f t="shared" si="1"/>
        <v>4.8579999999999997</v>
      </c>
      <c r="L22" s="83">
        <f t="shared" si="1"/>
        <v>7.3609999999999998</v>
      </c>
      <c r="M22" s="83">
        <f t="shared" si="1"/>
        <v>8.5599999999999987</v>
      </c>
      <c r="N22" s="83">
        <f t="shared" si="1"/>
        <v>5.2470000000000008</v>
      </c>
      <c r="O22" s="83">
        <f t="shared" si="1"/>
        <v>0.60399999999999998</v>
      </c>
      <c r="P22" s="83">
        <f t="shared" si="1"/>
        <v>0.53700000000000003</v>
      </c>
      <c r="Q22" s="83">
        <f t="shared" si="1"/>
        <v>2.87</v>
      </c>
      <c r="R22" s="83">
        <f t="shared" si="1"/>
        <v>2.5310000000000001</v>
      </c>
      <c r="S22" s="83">
        <f t="shared" si="1"/>
        <v>2.7600000000000002</v>
      </c>
      <c r="T22" s="83">
        <f t="shared" si="1"/>
        <v>2.5140000000000002</v>
      </c>
      <c r="U22" s="83">
        <f t="shared" si="1"/>
        <v>4.7969999999999997</v>
      </c>
      <c r="V22" s="83">
        <f t="shared" si="1"/>
        <v>4.6379999999999999</v>
      </c>
      <c r="W22" s="83">
        <f t="shared" si="1"/>
        <v>2.7290000000000001</v>
      </c>
      <c r="X22" s="83">
        <f t="shared" si="1"/>
        <v>7.0000000000000001E-3</v>
      </c>
      <c r="Y22" s="83">
        <f t="shared" si="1"/>
        <v>7.0000000000000001E-3</v>
      </c>
      <c r="Z22" s="84">
        <f t="shared" si="1"/>
        <v>0</v>
      </c>
      <c r="AA22" s="85">
        <f t="shared" si="1"/>
        <v>55.41299999999999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6.782</v>
      </c>
      <c r="C26" s="72">
        <v>6.1870000000000003</v>
      </c>
      <c r="D26" s="72">
        <v>5.657</v>
      </c>
      <c r="E26" s="72">
        <v>8.9789999999999992</v>
      </c>
      <c r="F26" s="72">
        <v>12.590999999999999</v>
      </c>
      <c r="G26" s="72">
        <v>9.6549999999999994</v>
      </c>
      <c r="H26" s="72">
        <v>9.0730000000000004</v>
      </c>
      <c r="I26" s="72">
        <v>10.558999999999999</v>
      </c>
      <c r="J26" s="72">
        <v>11.996</v>
      </c>
      <c r="K26" s="72">
        <v>7.7149999999999999</v>
      </c>
      <c r="L26" s="72">
        <v>9.0670000000000002</v>
      </c>
      <c r="M26" s="72">
        <v>11.036</v>
      </c>
      <c r="N26" s="72">
        <v>7.9930000000000003</v>
      </c>
      <c r="O26" s="72">
        <v>16.550999999999998</v>
      </c>
      <c r="P26" s="72">
        <v>13.329000000000001</v>
      </c>
      <c r="Q26" s="72">
        <v>16.131</v>
      </c>
      <c r="R26" s="72">
        <v>15.574999999999999</v>
      </c>
      <c r="S26" s="72">
        <v>16.355</v>
      </c>
      <c r="T26" s="72">
        <v>16.706</v>
      </c>
      <c r="U26" s="72">
        <v>15.983000000000001</v>
      </c>
      <c r="V26" s="72">
        <v>15.805</v>
      </c>
      <c r="W26" s="72">
        <v>15</v>
      </c>
      <c r="X26" s="72">
        <v>14.436</v>
      </c>
      <c r="Y26" s="72">
        <v>0.86899999999999999</v>
      </c>
      <c r="Z26" s="73"/>
      <c r="AA26" s="74">
        <f>SUM(B26:Z26)</f>
        <v>274.02999999999997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6.782</v>
      </c>
      <c r="C28" s="57">
        <f t="shared" si="2"/>
        <v>6.1870000000000003</v>
      </c>
      <c r="D28" s="57">
        <f t="shared" si="2"/>
        <v>5.657</v>
      </c>
      <c r="E28" s="57">
        <f t="shared" si="2"/>
        <v>8.9789999999999992</v>
      </c>
      <c r="F28" s="57">
        <f t="shared" si="2"/>
        <v>12.590999999999999</v>
      </c>
      <c r="G28" s="57">
        <f t="shared" si="2"/>
        <v>9.6549999999999994</v>
      </c>
      <c r="H28" s="57">
        <f t="shared" si="2"/>
        <v>9.0730000000000004</v>
      </c>
      <c r="I28" s="57">
        <f t="shared" si="2"/>
        <v>10.558999999999999</v>
      </c>
      <c r="J28" s="57">
        <f t="shared" si="2"/>
        <v>11.996</v>
      </c>
      <c r="K28" s="57">
        <f t="shared" si="2"/>
        <v>7.7149999999999999</v>
      </c>
      <c r="L28" s="57">
        <f t="shared" si="2"/>
        <v>9.0670000000000002</v>
      </c>
      <c r="M28" s="57">
        <f t="shared" si="2"/>
        <v>11.036</v>
      </c>
      <c r="N28" s="57">
        <f t="shared" si="2"/>
        <v>7.9930000000000003</v>
      </c>
      <c r="O28" s="57">
        <f t="shared" si="2"/>
        <v>16.550999999999998</v>
      </c>
      <c r="P28" s="57">
        <f t="shared" si="2"/>
        <v>13.329000000000001</v>
      </c>
      <c r="Q28" s="57">
        <f t="shared" si="2"/>
        <v>16.131</v>
      </c>
      <c r="R28" s="57">
        <f t="shared" si="2"/>
        <v>15.574999999999999</v>
      </c>
      <c r="S28" s="57">
        <f t="shared" si="2"/>
        <v>16.355</v>
      </c>
      <c r="T28" s="57">
        <f t="shared" si="2"/>
        <v>16.706</v>
      </c>
      <c r="U28" s="57">
        <f t="shared" si="2"/>
        <v>15.983000000000001</v>
      </c>
      <c r="V28" s="57">
        <f t="shared" si="2"/>
        <v>15.805</v>
      </c>
      <c r="W28" s="57">
        <f t="shared" si="2"/>
        <v>15</v>
      </c>
      <c r="X28" s="57">
        <f t="shared" si="2"/>
        <v>14.436</v>
      </c>
      <c r="Y28" s="57">
        <f t="shared" si="2"/>
        <v>0.86899999999999999</v>
      </c>
      <c r="Z28" s="58">
        <f t="shared" si="2"/>
        <v>0</v>
      </c>
      <c r="AA28" s="59">
        <f t="shared" si="2"/>
        <v>274.02999999999997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6.7819999999999991</v>
      </c>
      <c r="C47" s="83">
        <f t="shared" ref="C47:Z47" si="8">SUM(C10:C13)+C22+C36</f>
        <v>6.1869999999999994</v>
      </c>
      <c r="D47" s="83">
        <f t="shared" si="8"/>
        <v>5.6570000000000009</v>
      </c>
      <c r="E47" s="83">
        <f t="shared" si="8"/>
        <v>8.9789999999999992</v>
      </c>
      <c r="F47" s="83">
        <f t="shared" si="8"/>
        <v>12.590999999999999</v>
      </c>
      <c r="G47" s="83">
        <f t="shared" si="8"/>
        <v>9.6549999999999994</v>
      </c>
      <c r="H47" s="83">
        <f t="shared" si="8"/>
        <v>9.0730000000000004</v>
      </c>
      <c r="I47" s="83">
        <f t="shared" si="8"/>
        <v>10.558999999999999</v>
      </c>
      <c r="J47" s="83">
        <f t="shared" si="8"/>
        <v>11.995999999999999</v>
      </c>
      <c r="K47" s="83">
        <f t="shared" si="8"/>
        <v>7.7149999999999999</v>
      </c>
      <c r="L47" s="83">
        <f t="shared" si="8"/>
        <v>9.0670000000000002</v>
      </c>
      <c r="M47" s="83">
        <f t="shared" si="8"/>
        <v>11.036</v>
      </c>
      <c r="N47" s="83">
        <f t="shared" si="8"/>
        <v>7.9930000000000003</v>
      </c>
      <c r="O47" s="83">
        <f t="shared" si="8"/>
        <v>16.551000000000002</v>
      </c>
      <c r="P47" s="83">
        <f t="shared" si="8"/>
        <v>13.329000000000001</v>
      </c>
      <c r="Q47" s="83">
        <f t="shared" si="8"/>
        <v>16.131</v>
      </c>
      <c r="R47" s="83">
        <f t="shared" si="8"/>
        <v>15.575000000000003</v>
      </c>
      <c r="S47" s="83">
        <f t="shared" si="8"/>
        <v>16.355</v>
      </c>
      <c r="T47" s="83">
        <f t="shared" si="8"/>
        <v>16.706</v>
      </c>
      <c r="U47" s="83">
        <f t="shared" si="8"/>
        <v>15.983000000000001</v>
      </c>
      <c r="V47" s="83">
        <f t="shared" si="8"/>
        <v>15.805000000000001</v>
      </c>
      <c r="W47" s="83">
        <f t="shared" si="8"/>
        <v>15</v>
      </c>
      <c r="X47" s="83">
        <f t="shared" si="8"/>
        <v>14.436</v>
      </c>
      <c r="Y47" s="83">
        <f t="shared" si="8"/>
        <v>0.86899999999999999</v>
      </c>
      <c r="Z47" s="84">
        <f t="shared" si="8"/>
        <v>0</v>
      </c>
      <c r="AA47" s="100">
        <f>SUM(B47:Z47)</f>
        <v>274.03000000000003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O20" sqref="O2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44392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2021-07-14T20:17:26Z</dcterms:created>
  <dcterms:modified xsi:type="dcterms:W3CDTF">2021-07-14T20:17:27Z</dcterms:modified>
</cp:coreProperties>
</file>