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[1]SPOT_Orders_OverView_01!$A$23:$A$36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<sst xmlns="http://schemas.openxmlformats.org/spreadsheetml/2006/main" count="110" uniqueCount="49">
  <si>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13/07/2021 23:26:32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</si>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</sst>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73</c:v>
                </c:pt>
                <c:pt idx="1">
                  <c:v>78</c:v>
                </c:pt>
                <c:pt idx="2">
                  <c:v>78</c:v>
                </c:pt>
                <c:pt idx="3">
                  <c:v>68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82</c:v>
                </c:pt>
                <c:pt idx="1">
                  <c:v>77</c:v>
                </c:pt>
                <c:pt idx="2">
                  <c:v>77</c:v>
                </c:pt>
                <c:pt idx="3">
                  <c:v>87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0.92100000000000004</c:v>
                </c:pt>
                <c:pt idx="1">
                  <c:v>1.6620000000000001</c:v>
                </c:pt>
                <c:pt idx="7">
                  <c:v>6.3689999999999998</c:v>
                </c:pt>
                <c:pt idx="8">
                  <c:v>7.5560000000000009</c:v>
                </c:pt>
                <c:pt idx="9">
                  <c:v>9.2040000000000006</c:v>
                </c:pt>
                <c:pt idx="10">
                  <c:v>15.734999999999999</c:v>
                </c:pt>
                <c:pt idx="11">
                  <c:v>16.587</c:v>
                </c:pt>
                <c:pt idx="12">
                  <c:v>10.74</c:v>
                </c:pt>
                <c:pt idx="13">
                  <c:v>15.234</c:v>
                </c:pt>
                <c:pt idx="14">
                  <c:v>16.586000000000002</c:v>
                </c:pt>
                <c:pt idx="15">
                  <c:v>16.27</c:v>
                </c:pt>
                <c:pt idx="16">
                  <c:v>16.809000000000001</c:v>
                </c:pt>
                <c:pt idx="17">
                  <c:v>13.428999999999998</c:v>
                </c:pt>
                <c:pt idx="18">
                  <c:v>9.8189999999999991</c:v>
                </c:pt>
                <c:pt idx="19">
                  <c:v>5.42</c:v>
                </c:pt>
                <c:pt idx="20">
                  <c:v>4.58</c:v>
                </c:pt>
                <c:pt idx="21">
                  <c:v>7.0749999999999993</c:v>
                </c:pt>
                <c:pt idx="22">
                  <c:v>6.0110000000000001</c:v>
                </c:pt>
                <c:pt idx="23">
                  <c:v>2.3330000000000002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40404904"/>
        <c:axId val="24040529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165.92099999999996</c:v>
                </c:pt>
                <c:pt idx="1">
                  <c:v>166.66199999999998</c:v>
                </c:pt>
                <c:pt idx="2">
                  <c:v>163.86999999999998</c:v>
                </c:pt>
                <c:pt idx="3">
                  <c:v>171.58400000000003</c:v>
                </c:pt>
                <c:pt idx="4">
                  <c:v>13.92</c:v>
                </c:pt>
                <c:pt idx="5">
                  <c:v>15.073</c:v>
                </c:pt>
                <c:pt idx="6">
                  <c:v>14.099999999999998</c:v>
                </c:pt>
                <c:pt idx="7">
                  <c:v>11.368999999999998</c:v>
                </c:pt>
                <c:pt idx="8">
                  <c:v>7.556</c:v>
                </c:pt>
                <c:pt idx="9">
                  <c:v>9.2040000000000006</c:v>
                </c:pt>
                <c:pt idx="10">
                  <c:v>15.734999999999999</c:v>
                </c:pt>
                <c:pt idx="11">
                  <c:v>16.587</c:v>
                </c:pt>
                <c:pt idx="12">
                  <c:v>10.74</c:v>
                </c:pt>
                <c:pt idx="13">
                  <c:v>15.234000000000002</c:v>
                </c:pt>
                <c:pt idx="14">
                  <c:v>16.586000000000002</c:v>
                </c:pt>
                <c:pt idx="15">
                  <c:v>16.27</c:v>
                </c:pt>
                <c:pt idx="16">
                  <c:v>16.809000000000001</c:v>
                </c:pt>
                <c:pt idx="17">
                  <c:v>13.429</c:v>
                </c:pt>
                <c:pt idx="18">
                  <c:v>9.8190000000000008</c:v>
                </c:pt>
                <c:pt idx="19">
                  <c:v>5.42</c:v>
                </c:pt>
                <c:pt idx="20">
                  <c:v>4.58</c:v>
                </c:pt>
                <c:pt idx="21">
                  <c:v>7.0749999999999993</c:v>
                </c:pt>
                <c:pt idx="22">
                  <c:v>6.0110000000000001</c:v>
                </c:pt>
                <c:pt idx="23">
                  <c:v>9.6120000000000001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0404904"/>
        <c:axId val="24040529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104.46</c:v>
                </c:pt>
                <c:pt idx="1">
                  <c:v>89.6</c:v>
                </c:pt>
                <c:pt idx="2">
                  <c:v>83.08</c:v>
                </c:pt>
                <c:pt idx="3">
                  <c:v>79</c:v>
                </c:pt>
                <c:pt idx="4">
                  <c:v>73.569999999999993</c:v>
                </c:pt>
                <c:pt idx="5">
                  <c:v>79.010000000000005</c:v>
                </c:pt>
                <c:pt idx="6">
                  <c:v>89.15</c:v>
                </c:pt>
                <c:pt idx="7">
                  <c:v>100.82</c:v>
                </c:pt>
                <c:pt idx="8">
                  <c:v>105.38</c:v>
                </c:pt>
                <c:pt idx="9">
                  <c:v>105.37</c:v>
                </c:pt>
                <c:pt idx="10">
                  <c:v>114.38</c:v>
                </c:pt>
                <c:pt idx="11">
                  <c:v>114.56</c:v>
                </c:pt>
                <c:pt idx="12">
                  <c:v>106.02</c:v>
                </c:pt>
                <c:pt idx="13">
                  <c:v>113.97</c:v>
                </c:pt>
                <c:pt idx="14">
                  <c:v>112.04</c:v>
                </c:pt>
                <c:pt idx="15">
                  <c:v>113.79</c:v>
                </c:pt>
                <c:pt idx="16">
                  <c:v>113.33</c:v>
                </c:pt>
                <c:pt idx="17">
                  <c:v>109.18</c:v>
                </c:pt>
                <c:pt idx="18">
                  <c:v>109.21</c:v>
                </c:pt>
                <c:pt idx="19">
                  <c:v>114.08</c:v>
                </c:pt>
                <c:pt idx="20">
                  <c:v>115.75</c:v>
                </c:pt>
                <c:pt idx="21">
                  <c:v>115.91</c:v>
                </c:pt>
                <c:pt idx="22">
                  <c:v>105.47</c:v>
                </c:pt>
                <c:pt idx="23">
                  <c:v>101.62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0406080"/>
        <c:axId val="240405688"/>
      </c:lineChart>
      <c:catAx>
        <c:axId val="2404049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0405296"/>
        <c:crosses val="autoZero"/>
        <c:auto val="1"/>
        <c:lblAlgn val="ctr"/>
        <c:lblOffset val="100"/>
        <c:noMultiLvlLbl val="0"/>
      </c:catAx>
      <c:valAx>
        <c:axId val="240405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0404904"/>
        <c:crosses val="autoZero"/>
        <c:crossBetween val="between"/>
      </c:valAx>
      <c:valAx>
        <c:axId val="2404056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0406080"/>
        <c:crosses val="max"/>
        <c:crossBetween val="between"/>
      </c:valAx>
      <c:catAx>
        <c:axId val="2404060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404056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44391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44391</v>
          </cell>
        </row>
        <row r="5">
          <cell r="C5" t="str">
            <v>LIDA2</v>
          </cell>
        </row>
        <row r="26">
          <cell r="C26">
            <v>297</v>
          </cell>
        </row>
        <row r="27">
          <cell r="C27">
            <v>323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182.33999999999997</v>
          </cell>
        </row>
        <row r="31">
          <cell r="C31">
            <v>37.739999999999995</v>
          </cell>
        </row>
        <row r="32">
          <cell r="C32">
            <v>63.085999999999999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39.24</v>
          </cell>
        </row>
        <row r="39">
          <cell r="C39">
            <v>0</v>
          </cell>
        </row>
        <row r="40">
          <cell r="C40">
            <v>129.536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620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114.39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104.46</v>
          </cell>
          <cell r="C7">
            <v>89.6</v>
          </cell>
          <cell r="D7">
            <v>83.08</v>
          </cell>
          <cell r="E7">
            <v>79</v>
          </cell>
          <cell r="F7">
            <v>73.569999999999993</v>
          </cell>
          <cell r="G7">
            <v>79.010000000000005</v>
          </cell>
          <cell r="H7">
            <v>89.15</v>
          </cell>
          <cell r="I7">
            <v>100.82</v>
          </cell>
          <cell r="J7">
            <v>105.38</v>
          </cell>
          <cell r="K7">
            <v>105.37</v>
          </cell>
          <cell r="L7">
            <v>114.38</v>
          </cell>
          <cell r="M7">
            <v>114.56</v>
          </cell>
          <cell r="N7">
            <v>106.02</v>
          </cell>
          <cell r="O7">
            <v>113.97</v>
          </cell>
          <cell r="P7">
            <v>112.04</v>
          </cell>
          <cell r="Q7">
            <v>113.79</v>
          </cell>
          <cell r="R7">
            <v>113.33</v>
          </cell>
          <cell r="S7">
            <v>109.18</v>
          </cell>
          <cell r="T7">
            <v>109.21</v>
          </cell>
          <cell r="U7">
            <v>114.08</v>
          </cell>
          <cell r="V7">
            <v>115.75</v>
          </cell>
          <cell r="W7">
            <v>115.91</v>
          </cell>
          <cell r="X7">
            <v>105.47</v>
          </cell>
          <cell r="Y7">
            <v>101.62</v>
          </cell>
        </row>
        <row r="20">
          <cell r="B20">
            <v>38</v>
          </cell>
          <cell r="C20">
            <v>43</v>
          </cell>
          <cell r="D20">
            <v>43</v>
          </cell>
          <cell r="E20">
            <v>43</v>
          </cell>
        </row>
        <row r="21">
          <cell r="B21">
            <v>35</v>
          </cell>
          <cell r="C21">
            <v>35</v>
          </cell>
          <cell r="D21">
            <v>35</v>
          </cell>
          <cell r="E21">
            <v>25</v>
          </cell>
        </row>
        <row r="24">
          <cell r="C24">
            <v>40</v>
          </cell>
          <cell r="D24">
            <v>77</v>
          </cell>
        </row>
        <row r="26">
          <cell r="E26">
            <v>87</v>
          </cell>
        </row>
        <row r="27">
          <cell r="B27">
            <v>82</v>
          </cell>
          <cell r="C27">
            <v>37</v>
          </cell>
        </row>
        <row r="57">
          <cell r="B57">
            <v>0.92100000000000004</v>
          </cell>
          <cell r="C57">
            <v>1.6620000000000001</v>
          </cell>
          <cell r="I57">
            <v>6.3689999999999998</v>
          </cell>
          <cell r="J57">
            <v>7.5560000000000009</v>
          </cell>
          <cell r="K57">
            <v>9.2040000000000006</v>
          </cell>
          <cell r="L57">
            <v>15.734999999999999</v>
          </cell>
          <cell r="M57">
            <v>16.587</v>
          </cell>
          <cell r="N57">
            <v>10.74</v>
          </cell>
          <cell r="O57">
            <v>15.234</v>
          </cell>
          <cell r="P57">
            <v>16.586000000000002</v>
          </cell>
          <cell r="Q57">
            <v>16.27</v>
          </cell>
          <cell r="R57">
            <v>16.809000000000001</v>
          </cell>
          <cell r="S57">
            <v>13.428999999999998</v>
          </cell>
          <cell r="T57">
            <v>9.8189999999999991</v>
          </cell>
          <cell r="U57">
            <v>5.42</v>
          </cell>
          <cell r="V57">
            <v>4.58</v>
          </cell>
          <cell r="W57">
            <v>7.0749999999999993</v>
          </cell>
          <cell r="X57">
            <v>6.0110000000000001</v>
          </cell>
          <cell r="Y57">
            <v>2.3330000000000002</v>
          </cell>
        </row>
        <row r="62">
          <cell r="D62">
            <v>0.87</v>
          </cell>
          <cell r="E62">
            <v>9.58</v>
          </cell>
          <cell r="F62">
            <v>8.5399999999999991</v>
          </cell>
          <cell r="G62">
            <v>9.57</v>
          </cell>
          <cell r="H62">
            <v>9.18</v>
          </cell>
        </row>
        <row r="63">
          <cell r="B63">
            <v>10</v>
          </cell>
          <cell r="C63">
            <v>10</v>
          </cell>
          <cell r="D63">
            <v>8</v>
          </cell>
          <cell r="E63">
            <v>7.0039999999999996</v>
          </cell>
          <cell r="F63">
            <v>5.38</v>
          </cell>
          <cell r="G63">
            <v>5.5030000000000001</v>
          </cell>
          <cell r="H63">
            <v>4.92</v>
          </cell>
          <cell r="I63">
            <v>5</v>
          </cell>
          <cell r="Y63">
            <v>7.2789999999999999</v>
          </cell>
        </row>
      </sheetData>
      <sheetData sheetId="17"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</row>
        <row r="57">
          <cell r="B57">
            <v>7.6829999999999998</v>
          </cell>
          <cell r="C57">
            <v>8.3070000000000004</v>
          </cell>
          <cell r="D57">
            <v>6.8570000000000002</v>
          </cell>
          <cell r="E57">
            <v>15.724000000000002</v>
          </cell>
          <cell r="F57">
            <v>13.333</v>
          </cell>
          <cell r="G57">
            <v>13.338000000000001</v>
          </cell>
          <cell r="H57">
            <v>11.637</v>
          </cell>
          <cell r="I57">
            <v>7.992</v>
          </cell>
          <cell r="J57">
            <v>3.214</v>
          </cell>
          <cell r="K57">
            <v>3.6100000000000003</v>
          </cell>
          <cell r="L57">
            <v>2.5</v>
          </cell>
          <cell r="M57">
            <v>2.5</v>
          </cell>
          <cell r="N57">
            <v>4.8559999999999999</v>
          </cell>
          <cell r="T57">
            <v>5.7839999999999998</v>
          </cell>
          <cell r="X57">
            <v>1.7010000000000001</v>
          </cell>
          <cell r="Y57">
            <v>5.3540000000000001</v>
          </cell>
        </row>
        <row r="62">
          <cell r="L62">
            <v>7</v>
          </cell>
          <cell r="O62">
            <v>5.4</v>
          </cell>
          <cell r="P62">
            <v>5.4</v>
          </cell>
          <cell r="Q62">
            <v>5.45</v>
          </cell>
          <cell r="R62">
            <v>5.55</v>
          </cell>
          <cell r="S62">
            <v>5.55</v>
          </cell>
          <cell r="W62">
            <v>3.27</v>
          </cell>
          <cell r="X62">
            <v>1.62</v>
          </cell>
        </row>
        <row r="64">
          <cell r="B64">
            <v>3.238</v>
          </cell>
          <cell r="C64">
            <v>3.355</v>
          </cell>
          <cell r="D64">
            <v>2.0129999999999999</v>
          </cell>
          <cell r="E64">
            <v>0.86</v>
          </cell>
          <cell r="F64">
            <v>0.58699999999999997</v>
          </cell>
          <cell r="G64">
            <v>1.7350000000000003</v>
          </cell>
          <cell r="H64">
            <v>2.4630000000000001</v>
          </cell>
          <cell r="I64">
            <v>3.3769999999999998</v>
          </cell>
          <cell r="J64">
            <v>4.3419999999999996</v>
          </cell>
          <cell r="K64">
            <v>5.5940000000000003</v>
          </cell>
          <cell r="L64">
            <v>6.2350000000000003</v>
          </cell>
          <cell r="M64">
            <v>14.087</v>
          </cell>
          <cell r="N64">
            <v>5.8840000000000003</v>
          </cell>
          <cell r="O64">
            <v>9.8339999999999996</v>
          </cell>
          <cell r="P64">
            <v>11.186</v>
          </cell>
          <cell r="Q64">
            <v>10.82</v>
          </cell>
          <cell r="R64">
            <v>11.258999999999999</v>
          </cell>
          <cell r="S64">
            <v>7.8789999999999996</v>
          </cell>
          <cell r="T64">
            <v>4.0350000000000001</v>
          </cell>
          <cell r="U64">
            <v>5.42</v>
          </cell>
          <cell r="V64">
            <v>4.58</v>
          </cell>
          <cell r="W64">
            <v>3.8050000000000002</v>
          </cell>
          <cell r="X64">
            <v>2.69</v>
          </cell>
          <cell r="Y64">
            <v>4.258</v>
          </cell>
        </row>
      </sheetData>
      <sheetData sheetId="18">
        <row r="7">
          <cell r="B7">
            <v>104.46</v>
          </cell>
          <cell r="C7">
            <v>89.6</v>
          </cell>
          <cell r="D7">
            <v>83.08</v>
          </cell>
          <cell r="E7">
            <v>79</v>
          </cell>
          <cell r="F7">
            <v>73.569999999999993</v>
          </cell>
          <cell r="G7">
            <v>79.010000000000005</v>
          </cell>
          <cell r="H7">
            <v>89.15</v>
          </cell>
          <cell r="I7">
            <v>100.82</v>
          </cell>
          <cell r="J7">
            <v>105.38</v>
          </cell>
          <cell r="K7">
            <v>105.37</v>
          </cell>
          <cell r="L7">
            <v>114.38</v>
          </cell>
          <cell r="M7">
            <v>114.56</v>
          </cell>
          <cell r="N7">
            <v>106.02</v>
          </cell>
          <cell r="O7">
            <v>113.97</v>
          </cell>
          <cell r="P7">
            <v>112.04</v>
          </cell>
          <cell r="Q7">
            <v>113.79</v>
          </cell>
          <cell r="R7">
            <v>113.33</v>
          </cell>
          <cell r="S7">
            <v>109.18</v>
          </cell>
          <cell r="T7">
            <v>109.21</v>
          </cell>
          <cell r="U7">
            <v>114.08</v>
          </cell>
          <cell r="V7">
            <v>115.75</v>
          </cell>
          <cell r="W7">
            <v>115.91</v>
          </cell>
          <cell r="X7">
            <v>105.47</v>
          </cell>
          <cell r="Y7">
            <v>101.62</v>
          </cell>
        </row>
      </sheetData>
      <sheetData sheetId="19"/>
      <sheetData sheetId="20">
        <row r="5">
          <cell r="A5" t="str">
            <v>ATTIKI_GSC</v>
          </cell>
        </row>
        <row r="6">
          <cell r="A6" t="str">
            <v>DAPEEP</v>
          </cell>
        </row>
        <row r="7">
          <cell r="A7" t="str">
            <v>ELPEDISON</v>
          </cell>
        </row>
        <row r="8">
          <cell r="A8" t="str">
            <v>FORENA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LIG_MEGALOPOLIS</v>
          </cell>
        </row>
        <row r="12">
          <cell r="A12" t="str">
            <v>LIG_MELITIS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PPC</v>
          </cell>
        </row>
        <row r="16">
          <cell r="A16" t="str">
            <v>RENOPTIPOWER</v>
          </cell>
        </row>
        <row r="17">
          <cell r="A17" t="str">
            <v>WOOTIS</v>
          </cell>
        </row>
        <row r="18">
          <cell r="A18" t="str">
            <v>COUPLING_CBS</v>
          </cell>
        </row>
        <row r="23">
          <cell r="A23" t="str">
            <v>DAPEEP</v>
          </cell>
        </row>
        <row r="24">
          <cell r="A24" t="str">
            <v>ELPEDISON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PPC</v>
          </cell>
        </row>
        <row r="31">
          <cell r="A31" t="str">
            <v>RENOPTIPOWER</v>
          </cell>
        </row>
        <row r="32">
          <cell r="A32" t="str">
            <v>VOLTERRA</v>
          </cell>
        </row>
        <row r="33">
          <cell r="A33" t="str">
            <v>WATT_AND_VOLT</v>
          </cell>
        </row>
        <row r="34">
          <cell r="A34" t="str">
            <v>WOOTIS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44391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44388</v>
          </cell>
        </row>
        <row r="4">
          <cell r="B4">
            <v>44388</v>
          </cell>
        </row>
        <row r="5">
          <cell r="B5">
            <v>44388</v>
          </cell>
        </row>
        <row r="6">
          <cell r="B6">
            <v>44388</v>
          </cell>
        </row>
        <row r="7">
          <cell r="B7">
            <v>44388</v>
          </cell>
        </row>
        <row r="8">
          <cell r="B8">
            <v>44388</v>
          </cell>
        </row>
        <row r="9">
          <cell r="B9">
            <v>44388</v>
          </cell>
        </row>
        <row r="10">
          <cell r="B10">
            <v>44388</v>
          </cell>
        </row>
        <row r="11">
          <cell r="B11">
            <v>44388</v>
          </cell>
        </row>
        <row r="12">
          <cell r="B12">
            <v>44388</v>
          </cell>
        </row>
        <row r="13">
          <cell r="B13">
            <v>44388</v>
          </cell>
        </row>
        <row r="14">
          <cell r="B14">
            <v>44388</v>
          </cell>
        </row>
        <row r="15">
          <cell r="B15">
            <v>44388</v>
          </cell>
        </row>
        <row r="16">
          <cell r="B16">
            <v>44388</v>
          </cell>
        </row>
      </sheetData>
      <sheetData sheetId="41">
        <row r="2">
          <cell r="C2">
            <v>44392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15.4277</v>
          </cell>
          <cell r="J10">
            <v>15.428000000000001</v>
          </cell>
          <cell r="K10">
            <v>15.428000000000001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849.35180000000003</v>
          </cell>
          <cell r="J12">
            <v>849.35199999999998</v>
          </cell>
          <cell r="K12">
            <v>848.85400000000004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15.493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33.374000000000002</v>
          </cell>
          <cell r="J22">
            <v>33.374000000000002</v>
          </cell>
          <cell r="K22">
            <v>33.374000000000002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96.903300000000002</v>
          </cell>
          <cell r="J23">
            <v>96.903000000000006</v>
          </cell>
          <cell r="K23">
            <v>90.403000000000006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166.49879999999999</v>
          </cell>
          <cell r="J25">
            <v>166.499</v>
          </cell>
          <cell r="K25">
            <v>166.499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241.5908</v>
          </cell>
          <cell r="J27">
            <v>241.59100000000001</v>
          </cell>
          <cell r="K27">
            <v>241.59100000000001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44392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1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1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44391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165.92099999999999</v>
      </c>
      <c r="C4" s="18">
        <v>166.66199999999998</v>
      </c>
      <c r="D4" s="18">
        <v>163.87</v>
      </c>
      <c r="E4" s="18">
        <v>171.58400000000003</v>
      </c>
      <c r="F4" s="18">
        <v>13.919999999999998</v>
      </c>
      <c r="G4" s="18">
        <v>15.073</v>
      </c>
      <c r="H4" s="18">
        <v>14.1</v>
      </c>
      <c r="I4" s="18">
        <v>11.369</v>
      </c>
      <c r="J4" s="18">
        <v>7.556</v>
      </c>
      <c r="K4" s="18">
        <v>9.2040000000000006</v>
      </c>
      <c r="L4" s="18">
        <v>15.734999999999999</v>
      </c>
      <c r="M4" s="18">
        <v>16.587</v>
      </c>
      <c r="N4" s="18">
        <v>10.74</v>
      </c>
      <c r="O4" s="18">
        <v>15.233999999999998</v>
      </c>
      <c r="P4" s="18">
        <v>16.586000000000002</v>
      </c>
      <c r="Q4" s="18">
        <v>16.27</v>
      </c>
      <c r="R4" s="18">
        <v>16.809000000000001</v>
      </c>
      <c r="S4" s="18">
        <v>13.428999999999998</v>
      </c>
      <c r="T4" s="18">
        <v>9.8189999999999991</v>
      </c>
      <c r="U4" s="18">
        <v>5.42</v>
      </c>
      <c r="V4" s="18">
        <v>4.58</v>
      </c>
      <c r="W4" s="18">
        <v>7.0749999999999993</v>
      </c>
      <c r="X4" s="18">
        <v>6.0110000000000001</v>
      </c>
      <c r="Y4" s="18">
        <v>9.6120000000000001</v>
      </c>
      <c r="Z4" s="19"/>
      <c r="AA4" s="20">
        <f>SUM(B4:Z4)</f>
        <v>903.16599999999994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104.46</v>
      </c>
      <c r="C7" s="28">
        <v>89.6</v>
      </c>
      <c r="D7" s="28">
        <v>83.08</v>
      </c>
      <c r="E7" s="28">
        <v>79</v>
      </c>
      <c r="F7" s="28">
        <v>73.569999999999993</v>
      </c>
      <c r="G7" s="28">
        <v>79.010000000000005</v>
      </c>
      <c r="H7" s="28">
        <v>89.15</v>
      </c>
      <c r="I7" s="28">
        <v>100.82</v>
      </c>
      <c r="J7" s="28">
        <v>105.38</v>
      </c>
      <c r="K7" s="28">
        <v>105.37</v>
      </c>
      <c r="L7" s="28">
        <v>114.38</v>
      </c>
      <c r="M7" s="28">
        <v>114.56</v>
      </c>
      <c r="N7" s="28">
        <v>106.02</v>
      </c>
      <c r="O7" s="28">
        <v>113.97</v>
      </c>
      <c r="P7" s="28">
        <v>112.04</v>
      </c>
      <c r="Q7" s="28">
        <v>113.79</v>
      </c>
      <c r="R7" s="28">
        <v>113.33</v>
      </c>
      <c r="S7" s="28">
        <v>109.18</v>
      </c>
      <c r="T7" s="28">
        <v>109.21</v>
      </c>
      <c r="U7" s="28">
        <v>114.08</v>
      </c>
      <c r="V7" s="28">
        <v>115.75</v>
      </c>
      <c r="W7" s="28">
        <v>115.91</v>
      </c>
      <c r="X7" s="28">
        <v>105.47</v>
      </c>
      <c r="Y7" s="28">
        <v>101.62</v>
      </c>
      <c r="Z7" s="29"/>
      <c r="AA7" s="30">
        <f>IF(SUM(GR_MAINLAND_MCP_SUM_SELL)&lt;&gt;0,AVERAGEIF(GR_MAINLAND_MCP_SUM_SELL,"&lt;&gt;"""),"")</f>
        <v>102.86458333333331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73</v>
      </c>
      <c r="C10" s="42">
        <v>78</v>
      </c>
      <c r="D10" s="42">
        <v>78</v>
      </c>
      <c r="E10" s="42">
        <v>68</v>
      </c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297</v>
      </c>
    </row>
    <row r="11" spans="1:27" ht="24.95" customHeight="1" x14ac:dyDescent="0.2">
      <c r="A11" s="45" t="s">
        <v>7</v>
      </c>
      <c r="B11" s="46">
        <v>82</v>
      </c>
      <c r="C11" s="47">
        <v>77</v>
      </c>
      <c r="D11" s="47">
        <v>77</v>
      </c>
      <c r="E11" s="47">
        <v>87</v>
      </c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323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0.92100000000000004</v>
      </c>
      <c r="C13" s="52">
        <v>1.6620000000000001</v>
      </c>
      <c r="D13" s="52"/>
      <c r="E13" s="52"/>
      <c r="F13" s="52"/>
      <c r="G13" s="52"/>
      <c r="H13" s="52"/>
      <c r="I13" s="52">
        <v>6.3689999999999998</v>
      </c>
      <c r="J13" s="52">
        <v>7.5560000000000009</v>
      </c>
      <c r="K13" s="52">
        <v>9.2040000000000006</v>
      </c>
      <c r="L13" s="52">
        <v>15.734999999999999</v>
      </c>
      <c r="M13" s="52">
        <v>16.587</v>
      </c>
      <c r="N13" s="52">
        <v>10.74</v>
      </c>
      <c r="O13" s="52">
        <v>15.234</v>
      </c>
      <c r="P13" s="52">
        <v>16.586000000000002</v>
      </c>
      <c r="Q13" s="52">
        <v>16.27</v>
      </c>
      <c r="R13" s="52">
        <v>16.809000000000001</v>
      </c>
      <c r="S13" s="52">
        <v>13.428999999999998</v>
      </c>
      <c r="T13" s="52">
        <v>9.8189999999999991</v>
      </c>
      <c r="U13" s="52">
        <v>5.42</v>
      </c>
      <c r="V13" s="52">
        <v>4.58</v>
      </c>
      <c r="W13" s="52">
        <v>7.0749999999999993</v>
      </c>
      <c r="X13" s="52">
        <v>6.0110000000000001</v>
      </c>
      <c r="Y13" s="52">
        <v>2.3330000000000002</v>
      </c>
      <c r="Z13" s="53"/>
      <c r="AA13" s="54">
        <f>SUM(B13:Z13)</f>
        <v>182.33999999999997</v>
      </c>
    </row>
    <row r="14" spans="1:27" ht="30" customHeight="1" thickBot="1" x14ac:dyDescent="0.25">
      <c r="A14" s="55" t="s">
        <v>10</v>
      </c>
      <c r="B14" s="56">
        <f>IF(LEN(B$2)&gt;0,SUM(B10:B13),"")</f>
        <v>155.92099999999999</v>
      </c>
      <c r="C14" s="57">
        <f t="shared" ref="C14:Z14" si="0">IF(LEN(C$2)&gt;0,SUM(C10:C13),"")</f>
        <v>156.66200000000001</v>
      </c>
      <c r="D14" s="57">
        <f t="shared" si="0"/>
        <v>155</v>
      </c>
      <c r="E14" s="57">
        <f t="shared" si="0"/>
        <v>155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6.3689999999999998</v>
      </c>
      <c r="J14" s="57">
        <f t="shared" si="0"/>
        <v>7.5560000000000009</v>
      </c>
      <c r="K14" s="57">
        <f t="shared" si="0"/>
        <v>9.2040000000000006</v>
      </c>
      <c r="L14" s="57">
        <f t="shared" si="0"/>
        <v>15.734999999999999</v>
      </c>
      <c r="M14" s="57">
        <f t="shared" si="0"/>
        <v>16.587</v>
      </c>
      <c r="N14" s="57">
        <f t="shared" si="0"/>
        <v>10.74</v>
      </c>
      <c r="O14" s="57">
        <f t="shared" si="0"/>
        <v>15.234</v>
      </c>
      <c r="P14" s="57">
        <f t="shared" si="0"/>
        <v>16.586000000000002</v>
      </c>
      <c r="Q14" s="57">
        <f t="shared" si="0"/>
        <v>16.27</v>
      </c>
      <c r="R14" s="57">
        <f t="shared" si="0"/>
        <v>16.809000000000001</v>
      </c>
      <c r="S14" s="57">
        <f t="shared" si="0"/>
        <v>13.428999999999998</v>
      </c>
      <c r="T14" s="57">
        <f t="shared" si="0"/>
        <v>9.8189999999999991</v>
      </c>
      <c r="U14" s="57">
        <f t="shared" si="0"/>
        <v>5.42</v>
      </c>
      <c r="V14" s="57">
        <f t="shared" si="0"/>
        <v>4.58</v>
      </c>
      <c r="W14" s="57">
        <f t="shared" si="0"/>
        <v>7.0749999999999993</v>
      </c>
      <c r="X14" s="57">
        <f t="shared" si="0"/>
        <v>6.0110000000000001</v>
      </c>
      <c r="Y14" s="57">
        <f t="shared" si="0"/>
        <v>2.3330000000000002</v>
      </c>
      <c r="Z14" s="58" t="str">
        <f t="shared" si="0"/>
        <v/>
      </c>
      <c r="AA14" s="59">
        <f>SUM(AA9:AA13)</f>
        <v>802.33999999999992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>
        <v>0.87</v>
      </c>
      <c r="E17" s="67">
        <v>9.58</v>
      </c>
      <c r="F17" s="67">
        <v>8.5399999999999991</v>
      </c>
      <c r="G17" s="67">
        <v>9.57</v>
      </c>
      <c r="H17" s="67">
        <v>9.18</v>
      </c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37.739999999999995</v>
      </c>
    </row>
    <row r="18" spans="1:27" ht="24.95" customHeight="1" x14ac:dyDescent="0.2">
      <c r="A18" s="70" t="s">
        <v>13</v>
      </c>
      <c r="B18" s="71">
        <v>10</v>
      </c>
      <c r="C18" s="72">
        <v>10</v>
      </c>
      <c r="D18" s="72">
        <v>8</v>
      </c>
      <c r="E18" s="72">
        <v>7.0039999999999996</v>
      </c>
      <c r="F18" s="72">
        <v>5.38</v>
      </c>
      <c r="G18" s="72">
        <v>5.5030000000000001</v>
      </c>
      <c r="H18" s="72">
        <v>4.92</v>
      </c>
      <c r="I18" s="72">
        <v>5</v>
      </c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>
        <v>7.2789999999999999</v>
      </c>
      <c r="Z18" s="73"/>
      <c r="AA18" s="74">
        <f>SUM(B18:Z18)</f>
        <v>63.085999999999999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10</v>
      </c>
      <c r="C22" s="83">
        <f t="shared" ref="C22:Z22" si="1">IF(LEN(C$2)&gt;0,SUM(C17:C21),"")</f>
        <v>10</v>
      </c>
      <c r="D22" s="83">
        <f t="shared" si="1"/>
        <v>8.8699999999999992</v>
      </c>
      <c r="E22" s="83">
        <f t="shared" si="1"/>
        <v>16.584</v>
      </c>
      <c r="F22" s="83">
        <f t="shared" si="1"/>
        <v>13.919999999999998</v>
      </c>
      <c r="G22" s="83">
        <f t="shared" si="1"/>
        <v>15.073</v>
      </c>
      <c r="H22" s="83">
        <f t="shared" si="1"/>
        <v>14.1</v>
      </c>
      <c r="I22" s="83">
        <f t="shared" si="1"/>
        <v>5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7.2789999999999999</v>
      </c>
      <c r="Z22" s="84" t="str">
        <f t="shared" si="1"/>
        <v/>
      </c>
      <c r="AA22" s="85">
        <f>SUM(AA17:AA21)</f>
        <v>100.82599999999999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165.92099999999999</v>
      </c>
      <c r="C26" s="72">
        <v>166.66200000000001</v>
      </c>
      <c r="D26" s="72">
        <v>163.87</v>
      </c>
      <c r="E26" s="72">
        <v>171.584</v>
      </c>
      <c r="F26" s="72">
        <v>13.92</v>
      </c>
      <c r="G26" s="72">
        <v>15.073</v>
      </c>
      <c r="H26" s="72">
        <v>14.1</v>
      </c>
      <c r="I26" s="72">
        <v>11.369</v>
      </c>
      <c r="J26" s="72">
        <v>7.556</v>
      </c>
      <c r="K26" s="72">
        <v>9.2040000000000006</v>
      </c>
      <c r="L26" s="72">
        <v>15.734999999999999</v>
      </c>
      <c r="M26" s="72">
        <v>16.587</v>
      </c>
      <c r="N26" s="72">
        <v>10.74</v>
      </c>
      <c r="O26" s="72">
        <v>15.234</v>
      </c>
      <c r="P26" s="72">
        <v>16.585999999999999</v>
      </c>
      <c r="Q26" s="72">
        <v>16.27</v>
      </c>
      <c r="R26" s="72">
        <v>16.809000000000001</v>
      </c>
      <c r="S26" s="72">
        <v>13.429</v>
      </c>
      <c r="T26" s="72">
        <v>9.8190000000000008</v>
      </c>
      <c r="U26" s="72">
        <v>5.42</v>
      </c>
      <c r="V26" s="72">
        <v>4.58</v>
      </c>
      <c r="W26" s="72">
        <v>7.0750000000000002</v>
      </c>
      <c r="X26" s="72">
        <v>6.0110000000000001</v>
      </c>
      <c r="Y26" s="72">
        <v>9.6120000000000001</v>
      </c>
      <c r="Z26" s="73"/>
      <c r="AA26" s="74">
        <f>SUM(B26:Z26)</f>
        <v>903.16599999999994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165.92099999999999</v>
      </c>
      <c r="C28" s="57">
        <f t="shared" ref="C28:Z28" si="2">IF(LEN(C$2)&gt;0,SUM(C25:C27),"")</f>
        <v>166.66200000000001</v>
      </c>
      <c r="D28" s="57">
        <f t="shared" si="2"/>
        <v>163.87</v>
      </c>
      <c r="E28" s="57">
        <f t="shared" si="2"/>
        <v>171.584</v>
      </c>
      <c r="F28" s="57">
        <f t="shared" si="2"/>
        <v>13.92</v>
      </c>
      <c r="G28" s="57">
        <f t="shared" si="2"/>
        <v>15.073</v>
      </c>
      <c r="H28" s="57">
        <f t="shared" si="2"/>
        <v>14.1</v>
      </c>
      <c r="I28" s="57">
        <f t="shared" si="2"/>
        <v>11.369</v>
      </c>
      <c r="J28" s="57">
        <f t="shared" si="2"/>
        <v>7.556</v>
      </c>
      <c r="K28" s="57">
        <f t="shared" si="2"/>
        <v>9.2040000000000006</v>
      </c>
      <c r="L28" s="57">
        <f t="shared" si="2"/>
        <v>15.734999999999999</v>
      </c>
      <c r="M28" s="57">
        <f t="shared" si="2"/>
        <v>16.587</v>
      </c>
      <c r="N28" s="57">
        <f t="shared" si="2"/>
        <v>10.74</v>
      </c>
      <c r="O28" s="57">
        <f t="shared" si="2"/>
        <v>15.234</v>
      </c>
      <c r="P28" s="57">
        <f t="shared" si="2"/>
        <v>16.585999999999999</v>
      </c>
      <c r="Q28" s="57">
        <f t="shared" si="2"/>
        <v>16.27</v>
      </c>
      <c r="R28" s="57">
        <f t="shared" si="2"/>
        <v>16.809000000000001</v>
      </c>
      <c r="S28" s="57">
        <f t="shared" si="2"/>
        <v>13.429</v>
      </c>
      <c r="T28" s="57">
        <f t="shared" si="2"/>
        <v>9.8190000000000008</v>
      </c>
      <c r="U28" s="57">
        <f t="shared" si="2"/>
        <v>5.42</v>
      </c>
      <c r="V28" s="57">
        <f t="shared" si="2"/>
        <v>4.58</v>
      </c>
      <c r="W28" s="57">
        <f t="shared" si="2"/>
        <v>7.0750000000000002</v>
      </c>
      <c r="X28" s="57">
        <f t="shared" si="2"/>
        <v>6.0110000000000001</v>
      </c>
      <c r="Y28" s="57">
        <f t="shared" si="2"/>
        <v>9.6120000000000001</v>
      </c>
      <c r="Z28" s="58" t="str">
        <f t="shared" si="2"/>
        <v/>
      </c>
      <c r="AA28" s="59">
        <f>SUM(AA25:AA27)</f>
        <v>903.16599999999994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165.92099999999999</v>
      </c>
      <c r="C47" s="83">
        <f t="shared" ref="C47:Z47" si="8">IF(LEN(C$2)&gt;0,C14+C22+C36,"")</f>
        <v>166.66200000000001</v>
      </c>
      <c r="D47" s="83">
        <f t="shared" si="8"/>
        <v>163.87</v>
      </c>
      <c r="E47" s="83">
        <f t="shared" si="8"/>
        <v>171.584</v>
      </c>
      <c r="F47" s="83">
        <f t="shared" si="8"/>
        <v>13.919999999999998</v>
      </c>
      <c r="G47" s="83">
        <f t="shared" si="8"/>
        <v>15.073</v>
      </c>
      <c r="H47" s="83">
        <f t="shared" si="8"/>
        <v>14.1</v>
      </c>
      <c r="I47" s="83">
        <f t="shared" si="8"/>
        <v>11.369</v>
      </c>
      <c r="J47" s="83">
        <f t="shared" si="8"/>
        <v>7.5560000000000009</v>
      </c>
      <c r="K47" s="83">
        <f t="shared" si="8"/>
        <v>9.2040000000000006</v>
      </c>
      <c r="L47" s="83">
        <f t="shared" si="8"/>
        <v>15.734999999999999</v>
      </c>
      <c r="M47" s="83">
        <f t="shared" si="8"/>
        <v>16.587</v>
      </c>
      <c r="N47" s="83">
        <f t="shared" si="8"/>
        <v>10.74</v>
      </c>
      <c r="O47" s="83">
        <f t="shared" si="8"/>
        <v>15.234</v>
      </c>
      <c r="P47" s="83">
        <f t="shared" si="8"/>
        <v>16.586000000000002</v>
      </c>
      <c r="Q47" s="83">
        <f t="shared" si="8"/>
        <v>16.27</v>
      </c>
      <c r="R47" s="83">
        <f t="shared" si="8"/>
        <v>16.809000000000001</v>
      </c>
      <c r="S47" s="83">
        <f t="shared" si="8"/>
        <v>13.428999999999998</v>
      </c>
      <c r="T47" s="83">
        <f t="shared" si="8"/>
        <v>9.8189999999999991</v>
      </c>
      <c r="U47" s="83">
        <f t="shared" si="8"/>
        <v>5.42</v>
      </c>
      <c r="V47" s="83">
        <f t="shared" si="8"/>
        <v>4.58</v>
      </c>
      <c r="W47" s="83">
        <f t="shared" si="8"/>
        <v>7.0749999999999993</v>
      </c>
      <c r="X47" s="83">
        <f t="shared" si="8"/>
        <v>6.0110000000000001</v>
      </c>
      <c r="Y47" s="83">
        <f t="shared" si="8"/>
        <v>9.6120000000000001</v>
      </c>
      <c r="Z47" s="84" t="str">
        <f t="shared" si="8"/>
        <v/>
      </c>
      <c r="AA47" s="100">
        <f>SUM(B47:Z47)</f>
        <v>903.16599999999994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44391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165.92099999999996</v>
      </c>
      <c r="C4" s="18">
        <v>166.66199999999998</v>
      </c>
      <c r="D4" s="18">
        <v>163.86999999999998</v>
      </c>
      <c r="E4" s="18">
        <v>171.58400000000003</v>
      </c>
      <c r="F4" s="18">
        <v>13.92</v>
      </c>
      <c r="G4" s="18">
        <v>15.073</v>
      </c>
      <c r="H4" s="18">
        <v>14.099999999999998</v>
      </c>
      <c r="I4" s="18">
        <v>11.368999999999998</v>
      </c>
      <c r="J4" s="18">
        <v>7.556</v>
      </c>
      <c r="K4" s="18">
        <v>9.2040000000000006</v>
      </c>
      <c r="L4" s="18">
        <v>15.734999999999999</v>
      </c>
      <c r="M4" s="18">
        <v>16.587</v>
      </c>
      <c r="N4" s="18">
        <v>10.74</v>
      </c>
      <c r="O4" s="18">
        <v>15.234000000000002</v>
      </c>
      <c r="P4" s="18">
        <v>16.586000000000002</v>
      </c>
      <c r="Q4" s="18">
        <v>16.27</v>
      </c>
      <c r="R4" s="18">
        <v>16.809000000000001</v>
      </c>
      <c r="S4" s="18">
        <v>13.429</v>
      </c>
      <c r="T4" s="18">
        <v>9.8190000000000008</v>
      </c>
      <c r="U4" s="18">
        <v>5.42</v>
      </c>
      <c r="V4" s="18">
        <v>4.58</v>
      </c>
      <c r="W4" s="18">
        <v>7.0749999999999993</v>
      </c>
      <c r="X4" s="18">
        <v>6.0110000000000001</v>
      </c>
      <c r="Y4" s="18">
        <v>9.6120000000000001</v>
      </c>
      <c r="Z4" s="19"/>
      <c r="AA4" s="20">
        <f>SUM(B4:Z4)</f>
        <v>903.16599999999994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104.46</v>
      </c>
      <c r="C7" s="28">
        <v>89.6</v>
      </c>
      <c r="D7" s="28">
        <v>83.08</v>
      </c>
      <c r="E7" s="28">
        <v>79</v>
      </c>
      <c r="F7" s="28">
        <v>73.569999999999993</v>
      </c>
      <c r="G7" s="28">
        <v>79.010000000000005</v>
      </c>
      <c r="H7" s="28">
        <v>89.15</v>
      </c>
      <c r="I7" s="28">
        <v>100.82</v>
      </c>
      <c r="J7" s="28">
        <v>105.38</v>
      </c>
      <c r="K7" s="28">
        <v>105.37</v>
      </c>
      <c r="L7" s="28">
        <v>114.38</v>
      </c>
      <c r="M7" s="28">
        <v>114.56</v>
      </c>
      <c r="N7" s="28">
        <v>106.02</v>
      </c>
      <c r="O7" s="28">
        <v>113.97</v>
      </c>
      <c r="P7" s="28">
        <v>112.04</v>
      </c>
      <c r="Q7" s="28">
        <v>113.79</v>
      </c>
      <c r="R7" s="28">
        <v>113.33</v>
      </c>
      <c r="S7" s="28">
        <v>109.18</v>
      </c>
      <c r="T7" s="28">
        <v>109.21</v>
      </c>
      <c r="U7" s="28">
        <v>114.08</v>
      </c>
      <c r="V7" s="28">
        <v>115.75</v>
      </c>
      <c r="W7" s="28">
        <v>115.91</v>
      </c>
      <c r="X7" s="28">
        <v>105.47</v>
      </c>
      <c r="Y7" s="28">
        <v>101.62</v>
      </c>
      <c r="Z7" s="29"/>
      <c r="AA7" s="30">
        <v>102.86458333333331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155</v>
      </c>
      <c r="C10" s="42">
        <v>155</v>
      </c>
      <c r="D10" s="42">
        <v>155</v>
      </c>
      <c r="E10" s="42">
        <v>155</v>
      </c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620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7.6829999999999998</v>
      </c>
      <c r="C13" s="52">
        <v>8.3070000000000004</v>
      </c>
      <c r="D13" s="52">
        <v>6.8570000000000002</v>
      </c>
      <c r="E13" s="52">
        <v>15.724000000000002</v>
      </c>
      <c r="F13" s="52">
        <v>13.333</v>
      </c>
      <c r="G13" s="52">
        <v>13.338000000000001</v>
      </c>
      <c r="H13" s="52">
        <v>11.637</v>
      </c>
      <c r="I13" s="52">
        <v>7.992</v>
      </c>
      <c r="J13" s="52">
        <v>3.214</v>
      </c>
      <c r="K13" s="52">
        <v>3.6100000000000003</v>
      </c>
      <c r="L13" s="52">
        <v>2.5</v>
      </c>
      <c r="M13" s="52">
        <v>2.5</v>
      </c>
      <c r="N13" s="52">
        <v>4.8559999999999999</v>
      </c>
      <c r="O13" s="52"/>
      <c r="P13" s="52"/>
      <c r="Q13" s="52"/>
      <c r="R13" s="52"/>
      <c r="S13" s="52"/>
      <c r="T13" s="52">
        <v>5.7839999999999998</v>
      </c>
      <c r="U13" s="52"/>
      <c r="V13" s="52"/>
      <c r="W13" s="52"/>
      <c r="X13" s="52">
        <v>1.7010000000000001</v>
      </c>
      <c r="Y13" s="52">
        <v>5.3540000000000001</v>
      </c>
      <c r="Z13" s="53"/>
      <c r="AA13" s="54">
        <f>SUM(B13:Z13)</f>
        <v>114.39</v>
      </c>
    </row>
    <row r="14" spans="1:27" ht="30" customHeight="1" thickBot="1" x14ac:dyDescent="0.25">
      <c r="A14" s="55" t="s">
        <v>10</v>
      </c>
      <c r="B14" s="56">
        <f>IF(LEN(B$2)&gt;0,SUM(B10:B13),"")</f>
        <v>162.68299999999999</v>
      </c>
      <c r="C14" s="57">
        <f t="shared" ref="C14:Z14" si="0">IF(LEN(C$2)&gt;0,SUM(C10:C13),"")</f>
        <v>163.30699999999999</v>
      </c>
      <c r="D14" s="57">
        <f t="shared" si="0"/>
        <v>161.857</v>
      </c>
      <c r="E14" s="57">
        <f t="shared" si="0"/>
        <v>170.72399999999999</v>
      </c>
      <c r="F14" s="57">
        <f t="shared" si="0"/>
        <v>13.333</v>
      </c>
      <c r="G14" s="57">
        <f t="shared" si="0"/>
        <v>13.338000000000001</v>
      </c>
      <c r="H14" s="57">
        <f t="shared" si="0"/>
        <v>11.637</v>
      </c>
      <c r="I14" s="57">
        <f t="shared" si="0"/>
        <v>7.992</v>
      </c>
      <c r="J14" s="57">
        <f t="shared" si="0"/>
        <v>3.214</v>
      </c>
      <c r="K14" s="57">
        <f t="shared" si="0"/>
        <v>3.6100000000000003</v>
      </c>
      <c r="L14" s="57">
        <f t="shared" si="0"/>
        <v>2.5</v>
      </c>
      <c r="M14" s="57">
        <f t="shared" si="0"/>
        <v>2.5</v>
      </c>
      <c r="N14" s="57">
        <f t="shared" si="0"/>
        <v>4.8559999999999999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5.7839999999999998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1.7010000000000001</v>
      </c>
      <c r="Y14" s="57">
        <f t="shared" si="0"/>
        <v>5.3540000000000001</v>
      </c>
      <c r="Z14" s="58" t="str">
        <f t="shared" si="0"/>
        <v/>
      </c>
      <c r="AA14" s="59">
        <f>SUM(AA9:AA13)</f>
        <v>734.39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>
        <v>7</v>
      </c>
      <c r="M17" s="67"/>
      <c r="N17" s="67"/>
      <c r="O17" s="67">
        <v>5.4</v>
      </c>
      <c r="P17" s="67">
        <v>5.4</v>
      </c>
      <c r="Q17" s="67">
        <v>5.45</v>
      </c>
      <c r="R17" s="67">
        <v>5.55</v>
      </c>
      <c r="S17" s="67">
        <v>5.55</v>
      </c>
      <c r="T17" s="67"/>
      <c r="U17" s="67"/>
      <c r="V17" s="67"/>
      <c r="W17" s="67">
        <v>3.27</v>
      </c>
      <c r="X17" s="67">
        <v>1.62</v>
      </c>
      <c r="Y17" s="67"/>
      <c r="Z17" s="68"/>
      <c r="AA17" s="69">
        <f>SUM(B17:Z17)</f>
        <v>39.24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3.238</v>
      </c>
      <c r="C19" s="76">
        <v>3.355</v>
      </c>
      <c r="D19" s="76">
        <v>2.0129999999999999</v>
      </c>
      <c r="E19" s="76">
        <v>0.86</v>
      </c>
      <c r="F19" s="76">
        <v>0.58699999999999997</v>
      </c>
      <c r="G19" s="76">
        <v>1.7350000000000003</v>
      </c>
      <c r="H19" s="76">
        <v>2.4630000000000001</v>
      </c>
      <c r="I19" s="76">
        <v>3.3769999999999998</v>
      </c>
      <c r="J19" s="76">
        <v>4.3419999999999996</v>
      </c>
      <c r="K19" s="76">
        <v>5.5940000000000003</v>
      </c>
      <c r="L19" s="76">
        <v>6.2350000000000003</v>
      </c>
      <c r="M19" s="76">
        <v>14.087</v>
      </c>
      <c r="N19" s="76">
        <v>5.8840000000000003</v>
      </c>
      <c r="O19" s="76">
        <v>9.8339999999999996</v>
      </c>
      <c r="P19" s="76">
        <v>11.186</v>
      </c>
      <c r="Q19" s="76">
        <v>10.82</v>
      </c>
      <c r="R19" s="76">
        <v>11.258999999999999</v>
      </c>
      <c r="S19" s="76">
        <v>7.8789999999999996</v>
      </c>
      <c r="T19" s="76">
        <v>4.0350000000000001</v>
      </c>
      <c r="U19" s="76">
        <v>5.42</v>
      </c>
      <c r="V19" s="76">
        <v>4.58</v>
      </c>
      <c r="W19" s="76">
        <v>3.8050000000000002</v>
      </c>
      <c r="X19" s="76">
        <v>2.69</v>
      </c>
      <c r="Y19" s="76">
        <v>4.258</v>
      </c>
      <c r="Z19" s="73"/>
      <c r="AA19" s="74">
        <f>SUM(B19:Z19)</f>
        <v>129.536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3.238</v>
      </c>
      <c r="C22" s="83">
        <f t="shared" si="1"/>
        <v>3.355</v>
      </c>
      <c r="D22" s="83">
        <f t="shared" si="1"/>
        <v>2.0129999999999999</v>
      </c>
      <c r="E22" s="83">
        <f t="shared" si="1"/>
        <v>0.86</v>
      </c>
      <c r="F22" s="83">
        <f t="shared" si="1"/>
        <v>0.58699999999999997</v>
      </c>
      <c r="G22" s="83">
        <f t="shared" si="1"/>
        <v>1.7350000000000003</v>
      </c>
      <c r="H22" s="83">
        <f t="shared" si="1"/>
        <v>2.4630000000000001</v>
      </c>
      <c r="I22" s="83">
        <f t="shared" si="1"/>
        <v>3.3769999999999998</v>
      </c>
      <c r="J22" s="83">
        <f t="shared" si="1"/>
        <v>4.3419999999999996</v>
      </c>
      <c r="K22" s="83">
        <f t="shared" si="1"/>
        <v>5.5940000000000003</v>
      </c>
      <c r="L22" s="83">
        <f t="shared" si="1"/>
        <v>13.234999999999999</v>
      </c>
      <c r="M22" s="83">
        <f t="shared" si="1"/>
        <v>14.087</v>
      </c>
      <c r="N22" s="83">
        <f t="shared" si="1"/>
        <v>5.8840000000000003</v>
      </c>
      <c r="O22" s="83">
        <f t="shared" si="1"/>
        <v>15.234</v>
      </c>
      <c r="P22" s="83">
        <f t="shared" si="1"/>
        <v>16.585999999999999</v>
      </c>
      <c r="Q22" s="83">
        <f t="shared" si="1"/>
        <v>16.27</v>
      </c>
      <c r="R22" s="83">
        <f t="shared" si="1"/>
        <v>16.808999999999997</v>
      </c>
      <c r="S22" s="83">
        <f t="shared" si="1"/>
        <v>13.428999999999998</v>
      </c>
      <c r="T22" s="83">
        <f t="shared" si="1"/>
        <v>4.0350000000000001</v>
      </c>
      <c r="U22" s="83">
        <f t="shared" si="1"/>
        <v>5.42</v>
      </c>
      <c r="V22" s="83">
        <f t="shared" si="1"/>
        <v>4.58</v>
      </c>
      <c r="W22" s="83">
        <f t="shared" si="1"/>
        <v>7.0750000000000002</v>
      </c>
      <c r="X22" s="83">
        <f t="shared" si="1"/>
        <v>4.3100000000000005</v>
      </c>
      <c r="Y22" s="83">
        <f t="shared" si="1"/>
        <v>4.258</v>
      </c>
      <c r="Z22" s="84">
        <f t="shared" si="1"/>
        <v>0</v>
      </c>
      <c r="AA22" s="85">
        <f t="shared" si="1"/>
        <v>168.77600000000001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165.92099999999999</v>
      </c>
      <c r="C26" s="72">
        <v>166.66200000000001</v>
      </c>
      <c r="D26" s="72">
        <v>163.87</v>
      </c>
      <c r="E26" s="72">
        <v>171.584</v>
      </c>
      <c r="F26" s="72">
        <v>13.92</v>
      </c>
      <c r="G26" s="72">
        <v>15.073</v>
      </c>
      <c r="H26" s="72">
        <v>14.1</v>
      </c>
      <c r="I26" s="72">
        <v>11.369</v>
      </c>
      <c r="J26" s="72">
        <v>7.556</v>
      </c>
      <c r="K26" s="72">
        <v>9.2040000000000006</v>
      </c>
      <c r="L26" s="72">
        <v>15.734999999999999</v>
      </c>
      <c r="M26" s="72">
        <v>16.587</v>
      </c>
      <c r="N26" s="72">
        <v>10.74</v>
      </c>
      <c r="O26" s="72">
        <v>15.234</v>
      </c>
      <c r="P26" s="72">
        <v>16.585999999999999</v>
      </c>
      <c r="Q26" s="72">
        <v>16.27</v>
      </c>
      <c r="R26" s="72">
        <v>16.809000000000001</v>
      </c>
      <c r="S26" s="72">
        <v>13.429</v>
      </c>
      <c r="T26" s="72">
        <v>9.8190000000000008</v>
      </c>
      <c r="U26" s="72">
        <v>5.42</v>
      </c>
      <c r="V26" s="72">
        <v>4.58</v>
      </c>
      <c r="W26" s="72">
        <v>7.0750000000000002</v>
      </c>
      <c r="X26" s="72">
        <v>6.0110000000000001</v>
      </c>
      <c r="Y26" s="72">
        <v>9.6120000000000001</v>
      </c>
      <c r="Z26" s="73"/>
      <c r="AA26" s="74">
        <f>SUM(B26:Z26)</f>
        <v>903.16599999999994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165.92099999999999</v>
      </c>
      <c r="C28" s="57">
        <f t="shared" si="2"/>
        <v>166.66200000000001</v>
      </c>
      <c r="D28" s="57">
        <f t="shared" si="2"/>
        <v>163.87</v>
      </c>
      <c r="E28" s="57">
        <f t="shared" si="2"/>
        <v>171.584</v>
      </c>
      <c r="F28" s="57">
        <f t="shared" si="2"/>
        <v>13.92</v>
      </c>
      <c r="G28" s="57">
        <f t="shared" si="2"/>
        <v>15.073</v>
      </c>
      <c r="H28" s="57">
        <f t="shared" si="2"/>
        <v>14.1</v>
      </c>
      <c r="I28" s="57">
        <f t="shared" si="2"/>
        <v>11.369</v>
      </c>
      <c r="J28" s="57">
        <f t="shared" si="2"/>
        <v>7.556</v>
      </c>
      <c r="K28" s="57">
        <f t="shared" si="2"/>
        <v>9.2040000000000006</v>
      </c>
      <c r="L28" s="57">
        <f t="shared" si="2"/>
        <v>15.734999999999999</v>
      </c>
      <c r="M28" s="57">
        <f t="shared" si="2"/>
        <v>16.587</v>
      </c>
      <c r="N28" s="57">
        <f t="shared" si="2"/>
        <v>10.74</v>
      </c>
      <c r="O28" s="57">
        <f t="shared" si="2"/>
        <v>15.234</v>
      </c>
      <c r="P28" s="57">
        <f t="shared" si="2"/>
        <v>16.585999999999999</v>
      </c>
      <c r="Q28" s="57">
        <f t="shared" si="2"/>
        <v>16.27</v>
      </c>
      <c r="R28" s="57">
        <f t="shared" si="2"/>
        <v>16.809000000000001</v>
      </c>
      <c r="S28" s="57">
        <f t="shared" si="2"/>
        <v>13.429</v>
      </c>
      <c r="T28" s="57">
        <f t="shared" si="2"/>
        <v>9.8190000000000008</v>
      </c>
      <c r="U28" s="57">
        <f t="shared" si="2"/>
        <v>5.42</v>
      </c>
      <c r="V28" s="57">
        <f t="shared" si="2"/>
        <v>4.58</v>
      </c>
      <c r="W28" s="57">
        <f t="shared" si="2"/>
        <v>7.0750000000000002</v>
      </c>
      <c r="X28" s="57">
        <f t="shared" si="2"/>
        <v>6.0110000000000001</v>
      </c>
      <c r="Y28" s="57">
        <f t="shared" si="2"/>
        <v>9.6120000000000001</v>
      </c>
      <c r="Z28" s="58">
        <f t="shared" si="2"/>
        <v>0</v>
      </c>
      <c r="AA28" s="59">
        <f t="shared" si="2"/>
        <v>903.16599999999994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165.92099999999999</v>
      </c>
      <c r="C47" s="83">
        <f t="shared" ref="C47:Z47" si="8">SUM(C10:C13)+C22+C36</f>
        <v>166.66199999999998</v>
      </c>
      <c r="D47" s="83">
        <f t="shared" si="8"/>
        <v>163.87</v>
      </c>
      <c r="E47" s="83">
        <f t="shared" si="8"/>
        <v>171.584</v>
      </c>
      <c r="F47" s="83">
        <f t="shared" si="8"/>
        <v>13.92</v>
      </c>
      <c r="G47" s="83">
        <f t="shared" si="8"/>
        <v>15.073</v>
      </c>
      <c r="H47" s="83">
        <f t="shared" si="8"/>
        <v>14.100000000000001</v>
      </c>
      <c r="I47" s="83">
        <f t="shared" si="8"/>
        <v>11.369</v>
      </c>
      <c r="J47" s="83">
        <f t="shared" si="8"/>
        <v>7.5559999999999992</v>
      </c>
      <c r="K47" s="83">
        <f t="shared" si="8"/>
        <v>9.2040000000000006</v>
      </c>
      <c r="L47" s="83">
        <f t="shared" si="8"/>
        <v>15.734999999999999</v>
      </c>
      <c r="M47" s="83">
        <f t="shared" si="8"/>
        <v>16.587</v>
      </c>
      <c r="N47" s="83">
        <f t="shared" si="8"/>
        <v>10.74</v>
      </c>
      <c r="O47" s="83">
        <f t="shared" si="8"/>
        <v>15.234</v>
      </c>
      <c r="P47" s="83">
        <f t="shared" si="8"/>
        <v>16.585999999999999</v>
      </c>
      <c r="Q47" s="83">
        <f t="shared" si="8"/>
        <v>16.27</v>
      </c>
      <c r="R47" s="83">
        <f t="shared" si="8"/>
        <v>16.808999999999997</v>
      </c>
      <c r="S47" s="83">
        <f t="shared" si="8"/>
        <v>13.428999999999998</v>
      </c>
      <c r="T47" s="83">
        <f t="shared" si="8"/>
        <v>9.8189999999999991</v>
      </c>
      <c r="U47" s="83">
        <f t="shared" si="8"/>
        <v>5.42</v>
      </c>
      <c r="V47" s="83">
        <f t="shared" si="8"/>
        <v>4.58</v>
      </c>
      <c r="W47" s="83">
        <f t="shared" si="8"/>
        <v>7.0750000000000002</v>
      </c>
      <c r="X47" s="83">
        <f t="shared" si="8"/>
        <v>6.011000000000001</v>
      </c>
      <c r="Y47" s="83">
        <f t="shared" si="8"/>
        <v>9.6120000000000001</v>
      </c>
      <c r="Z47" s="84">
        <f t="shared" si="8"/>
        <v>0</v>
      </c>
      <c r="AA47" s="100">
        <f>SUM(B47:Z47)</f>
        <v>903.16599999999994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44391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2021-07-13T20:26:32Z</dcterms:created>
  <dcterms:modified xsi:type="dcterms:W3CDTF">2021-07-13T20:26:33Z</dcterms:modified>
</cp:coreProperties>
</file>