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<sst xmlns="http://schemas.openxmlformats.org/spreadsheetml/2006/main" count="110" uniqueCount="49">
  <si>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12/07/2021 23:22:56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</si>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</sst>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4.68</c:v>
                </c:pt>
                <c:pt idx="1">
                  <c:v>4.58</c:v>
                </c:pt>
                <c:pt idx="2">
                  <c:v>5.2</c:v>
                </c:pt>
                <c:pt idx="3">
                  <c:v>5.77</c:v>
                </c:pt>
                <c:pt idx="4">
                  <c:v>5.86</c:v>
                </c:pt>
                <c:pt idx="5">
                  <c:v>5.76</c:v>
                </c:pt>
                <c:pt idx="6">
                  <c:v>5.33</c:v>
                </c:pt>
                <c:pt idx="7">
                  <c:v>4.9400000000000004</c:v>
                </c:pt>
                <c:pt idx="8">
                  <c:v>5.4</c:v>
                </c:pt>
                <c:pt idx="9">
                  <c:v>6.21</c:v>
                </c:pt>
                <c:pt idx="10">
                  <c:v>6.26</c:v>
                </c:pt>
                <c:pt idx="11">
                  <c:v>6.03</c:v>
                </c:pt>
                <c:pt idx="23">
                  <c:v>4.1769999999999996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3397256"/>
        <c:axId val="3733976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17.777000000000001</c:v>
                </c:pt>
                <c:pt idx="1">
                  <c:v>19.754000000000005</c:v>
                </c:pt>
                <c:pt idx="2">
                  <c:v>20.177999999999997</c:v>
                </c:pt>
                <c:pt idx="3">
                  <c:v>17.833999999999996</c:v>
                </c:pt>
                <c:pt idx="4">
                  <c:v>18.462000000000003</c:v>
                </c:pt>
                <c:pt idx="5">
                  <c:v>19.013999999999999</c:v>
                </c:pt>
                <c:pt idx="6">
                  <c:v>20.93</c:v>
                </c:pt>
                <c:pt idx="7">
                  <c:v>22.315999999999999</c:v>
                </c:pt>
                <c:pt idx="8">
                  <c:v>23.838000000000001</c:v>
                </c:pt>
                <c:pt idx="9">
                  <c:v>25.018000000000001</c:v>
                </c:pt>
                <c:pt idx="10">
                  <c:v>24.753999999999998</c:v>
                </c:pt>
                <c:pt idx="11">
                  <c:v>24.788999999999994</c:v>
                </c:pt>
                <c:pt idx="12">
                  <c:v>18.353000000000002</c:v>
                </c:pt>
                <c:pt idx="13">
                  <c:v>18.282</c:v>
                </c:pt>
                <c:pt idx="14">
                  <c:v>18.134</c:v>
                </c:pt>
                <c:pt idx="15">
                  <c:v>16.852999999999998</c:v>
                </c:pt>
                <c:pt idx="16">
                  <c:v>16.163</c:v>
                </c:pt>
                <c:pt idx="17">
                  <c:v>18.375</c:v>
                </c:pt>
                <c:pt idx="18">
                  <c:v>18.885999999999999</c:v>
                </c:pt>
                <c:pt idx="19">
                  <c:v>18.594999999999999</c:v>
                </c:pt>
                <c:pt idx="20">
                  <c:v>17.534000000000002</c:v>
                </c:pt>
                <c:pt idx="21">
                  <c:v>16.600000000000001</c:v>
                </c:pt>
                <c:pt idx="22">
                  <c:v>16.454999999999998</c:v>
                </c:pt>
                <c:pt idx="23">
                  <c:v>24.283999999999999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397256"/>
        <c:axId val="3733976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102.19</c:v>
                </c:pt>
                <c:pt idx="1">
                  <c:v>102.95</c:v>
                </c:pt>
                <c:pt idx="2">
                  <c:v>97.56</c:v>
                </c:pt>
                <c:pt idx="3">
                  <c:v>86.57</c:v>
                </c:pt>
                <c:pt idx="4">
                  <c:v>85.71</c:v>
                </c:pt>
                <c:pt idx="5">
                  <c:v>84.72</c:v>
                </c:pt>
                <c:pt idx="6">
                  <c:v>99.46</c:v>
                </c:pt>
                <c:pt idx="7">
                  <c:v>103.6</c:v>
                </c:pt>
                <c:pt idx="8">
                  <c:v>110.89</c:v>
                </c:pt>
                <c:pt idx="9">
                  <c:v>103.29</c:v>
                </c:pt>
                <c:pt idx="10">
                  <c:v>100.19</c:v>
                </c:pt>
                <c:pt idx="11">
                  <c:v>100.21</c:v>
                </c:pt>
                <c:pt idx="12">
                  <c:v>100.24</c:v>
                </c:pt>
                <c:pt idx="13">
                  <c:v>100.25</c:v>
                </c:pt>
                <c:pt idx="14">
                  <c:v>100.27</c:v>
                </c:pt>
                <c:pt idx="15">
                  <c:v>103.34</c:v>
                </c:pt>
                <c:pt idx="16">
                  <c:v>103.24</c:v>
                </c:pt>
                <c:pt idx="17">
                  <c:v>100.53</c:v>
                </c:pt>
                <c:pt idx="18">
                  <c:v>123.86</c:v>
                </c:pt>
                <c:pt idx="19">
                  <c:v>129.27000000000001</c:v>
                </c:pt>
                <c:pt idx="20">
                  <c:v>121.17</c:v>
                </c:pt>
                <c:pt idx="21">
                  <c:v>122.76</c:v>
                </c:pt>
                <c:pt idx="22">
                  <c:v>132.51</c:v>
                </c:pt>
                <c:pt idx="23">
                  <c:v>131.6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398432"/>
        <c:axId val="373398040"/>
      </c:lineChart>
      <c:catAx>
        <c:axId val="373397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397648"/>
        <c:crosses val="autoZero"/>
        <c:auto val="1"/>
        <c:lblAlgn val="ctr"/>
        <c:lblOffset val="100"/>
        <c:noMultiLvlLbl val="0"/>
      </c:catAx>
      <c:valAx>
        <c:axId val="37339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397256"/>
        <c:crosses val="autoZero"/>
        <c:crossBetween val="between"/>
      </c:valAx>
      <c:valAx>
        <c:axId val="373398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398432"/>
        <c:crosses val="max"/>
        <c:crossBetween val="between"/>
      </c:valAx>
      <c:catAx>
        <c:axId val="373398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398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70.197000000000003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402.98100000000005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2.7240000000000002</v>
          </cell>
        </row>
        <row r="39">
          <cell r="C39">
            <v>209.43700000000001</v>
          </cell>
        </row>
        <row r="40">
          <cell r="C40">
            <v>59.221999999999987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201.79500000000002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102.19</v>
          </cell>
          <cell r="C7">
            <v>102.95</v>
          </cell>
          <cell r="D7">
            <v>97.56</v>
          </cell>
          <cell r="E7">
            <v>86.57</v>
          </cell>
          <cell r="F7">
            <v>85.71</v>
          </cell>
          <cell r="G7">
            <v>84.72</v>
          </cell>
          <cell r="H7">
            <v>99.46</v>
          </cell>
          <cell r="I7">
            <v>103.6</v>
          </cell>
          <cell r="J7">
            <v>110.89</v>
          </cell>
          <cell r="K7">
            <v>103.29</v>
          </cell>
          <cell r="L7">
            <v>100.19</v>
          </cell>
          <cell r="M7">
            <v>100.21</v>
          </cell>
          <cell r="N7">
            <v>100.24</v>
          </cell>
          <cell r="O7">
            <v>100.25</v>
          </cell>
          <cell r="P7">
            <v>100.27</v>
          </cell>
          <cell r="Q7">
            <v>103.34</v>
          </cell>
          <cell r="R7">
            <v>103.24</v>
          </cell>
          <cell r="S7">
            <v>100.53</v>
          </cell>
          <cell r="T7">
            <v>123.86</v>
          </cell>
          <cell r="U7">
            <v>129.27000000000001</v>
          </cell>
          <cell r="V7">
            <v>121.17</v>
          </cell>
          <cell r="W7">
            <v>122.76</v>
          </cell>
          <cell r="X7">
            <v>132.51</v>
          </cell>
          <cell r="Y7">
            <v>131.6</v>
          </cell>
        </row>
        <row r="57">
          <cell r="B57">
            <v>4.68</v>
          </cell>
          <cell r="C57">
            <v>4.58</v>
          </cell>
          <cell r="D57">
            <v>5.2</v>
          </cell>
          <cell r="E57">
            <v>5.77</v>
          </cell>
          <cell r="F57">
            <v>5.86</v>
          </cell>
          <cell r="G57">
            <v>5.76</v>
          </cell>
          <cell r="H57">
            <v>5.33</v>
          </cell>
          <cell r="I57">
            <v>4.9400000000000004</v>
          </cell>
          <cell r="J57">
            <v>5.4</v>
          </cell>
          <cell r="K57">
            <v>6.21</v>
          </cell>
          <cell r="L57">
            <v>6.26</v>
          </cell>
          <cell r="M57">
            <v>6.03</v>
          </cell>
          <cell r="Y57">
            <v>4.1769999999999996</v>
          </cell>
        </row>
        <row r="64">
          <cell r="B64">
            <v>13.097000000000001</v>
          </cell>
          <cell r="C64">
            <v>15.173999999999999</v>
          </cell>
          <cell r="D64">
            <v>14.978</v>
          </cell>
          <cell r="E64">
            <v>12.064</v>
          </cell>
          <cell r="F64">
            <v>12.602</v>
          </cell>
          <cell r="G64">
            <v>13.254000000000001</v>
          </cell>
          <cell r="H64">
            <v>15.6</v>
          </cell>
          <cell r="I64">
            <v>17.376000000000001</v>
          </cell>
          <cell r="J64">
            <v>18.437999999999999</v>
          </cell>
          <cell r="K64">
            <v>18.808000000000003</v>
          </cell>
          <cell r="L64">
            <v>18.494000000000003</v>
          </cell>
          <cell r="M64">
            <v>18.759000000000004</v>
          </cell>
          <cell r="N64">
            <v>18.353000000000002</v>
          </cell>
          <cell r="O64">
            <v>18.282</v>
          </cell>
          <cell r="P64">
            <v>18.134</v>
          </cell>
          <cell r="Q64">
            <v>16.852999999999998</v>
          </cell>
          <cell r="R64">
            <v>16.163</v>
          </cell>
          <cell r="S64">
            <v>18.375</v>
          </cell>
          <cell r="T64">
            <v>18.885999999999999</v>
          </cell>
          <cell r="U64">
            <v>18.595000000000002</v>
          </cell>
          <cell r="V64">
            <v>17.534000000000002</v>
          </cell>
          <cell r="W64">
            <v>16.600000000000001</v>
          </cell>
          <cell r="X64">
            <v>16.454999999999998</v>
          </cell>
          <cell r="Y64">
            <v>20.106999999999996</v>
          </cell>
        </row>
      </sheetData>
      <sheetData sheetId="17">
        <row r="57">
          <cell r="B57">
            <v>9.0530000000000008</v>
          </cell>
          <cell r="C57">
            <v>11.417000000000002</v>
          </cell>
          <cell r="D57">
            <v>11.924999999999999</v>
          </cell>
          <cell r="E57">
            <v>8.9540000000000006</v>
          </cell>
          <cell r="F57">
            <v>9.3539999999999992</v>
          </cell>
          <cell r="G57">
            <v>9.5459999999999994</v>
          </cell>
          <cell r="H57">
            <v>10.231999999999999</v>
          </cell>
          <cell r="I57">
            <v>10.507999999999999</v>
          </cell>
          <cell r="J57">
            <v>11.163</v>
          </cell>
          <cell r="K57">
            <v>11.654999999999999</v>
          </cell>
          <cell r="L57">
            <v>11.367999999999999</v>
          </cell>
          <cell r="M57">
            <v>11.170999999999999</v>
          </cell>
          <cell r="N57">
            <v>4.9529999999999994</v>
          </cell>
          <cell r="O57">
            <v>4.9190000000000005</v>
          </cell>
          <cell r="P57">
            <v>4.7949999999999999</v>
          </cell>
          <cell r="Q57">
            <v>4.22</v>
          </cell>
          <cell r="R57">
            <v>4.101</v>
          </cell>
          <cell r="S57">
            <v>7.226</v>
          </cell>
          <cell r="T57">
            <v>8.6890000000000001</v>
          </cell>
          <cell r="U57">
            <v>8.4489999999999998</v>
          </cell>
          <cell r="V57">
            <v>7.8710000000000004</v>
          </cell>
          <cell r="W57">
            <v>10.930000000000001</v>
          </cell>
          <cell r="X57">
            <v>7.4909999999999997</v>
          </cell>
          <cell r="Y57">
            <v>1.8050000000000002</v>
          </cell>
        </row>
        <row r="62">
          <cell r="Y62">
            <v>2.7240000000000002</v>
          </cell>
        </row>
        <row r="63">
          <cell r="B63">
            <v>6.915</v>
          </cell>
          <cell r="C63">
            <v>6.8170000000000002</v>
          </cell>
          <cell r="D63">
            <v>6.8129999999999997</v>
          </cell>
          <cell r="E63">
            <v>6.7930000000000001</v>
          </cell>
          <cell r="F63">
            <v>7.077</v>
          </cell>
          <cell r="G63">
            <v>7.6639999999999997</v>
          </cell>
          <cell r="H63">
            <v>8.7940000000000005</v>
          </cell>
          <cell r="I63">
            <v>9.6809999999999992</v>
          </cell>
          <cell r="J63">
            <v>10.147</v>
          </cell>
          <cell r="K63">
            <v>10.295999999999999</v>
          </cell>
          <cell r="L63">
            <v>10.417</v>
          </cell>
          <cell r="M63">
            <v>10.513999999999999</v>
          </cell>
          <cell r="N63">
            <v>10.564</v>
          </cell>
          <cell r="O63">
            <v>10.321</v>
          </cell>
          <cell r="P63">
            <v>9.9410000000000007</v>
          </cell>
          <cell r="Q63">
            <v>9.4789999999999992</v>
          </cell>
          <cell r="R63">
            <v>9.1310000000000002</v>
          </cell>
          <cell r="S63">
            <v>8.7159999999999993</v>
          </cell>
          <cell r="T63">
            <v>7.7050000000000001</v>
          </cell>
          <cell r="U63">
            <v>7.49</v>
          </cell>
          <cell r="V63">
            <v>7.1580000000000004</v>
          </cell>
          <cell r="W63">
            <v>3.44</v>
          </cell>
          <cell r="X63">
            <v>6.2930000000000001</v>
          </cell>
          <cell r="Y63">
            <v>17.271000000000001</v>
          </cell>
        </row>
        <row r="64">
          <cell r="B64">
            <v>1.8090000000000002</v>
          </cell>
          <cell r="C64">
            <v>1.52</v>
          </cell>
          <cell r="D64">
            <v>1.44</v>
          </cell>
          <cell r="E64">
            <v>2.0869999999999997</v>
          </cell>
          <cell r="F64">
            <v>2.0309999999999997</v>
          </cell>
          <cell r="G64">
            <v>1.8039999999999998</v>
          </cell>
          <cell r="H64">
            <v>1.9039999999999999</v>
          </cell>
          <cell r="I64">
            <v>2.1269999999999998</v>
          </cell>
          <cell r="J64">
            <v>2.528</v>
          </cell>
          <cell r="K64">
            <v>3.0670000000000002</v>
          </cell>
          <cell r="L64">
            <v>2.9689999999999999</v>
          </cell>
          <cell r="M64">
            <v>3.1040000000000001</v>
          </cell>
          <cell r="N64">
            <v>2.8359999999999999</v>
          </cell>
          <cell r="O64">
            <v>3.0419999999999998</v>
          </cell>
          <cell r="P64">
            <v>3.3979999999999997</v>
          </cell>
          <cell r="Q64">
            <v>3.1539999999999999</v>
          </cell>
          <cell r="R64">
            <v>2.931</v>
          </cell>
          <cell r="S64">
            <v>2.4329999999999998</v>
          </cell>
          <cell r="T64">
            <v>2.492</v>
          </cell>
          <cell r="U64">
            <v>2.6560000000000001</v>
          </cell>
          <cell r="V64">
            <v>2.5049999999999999</v>
          </cell>
          <cell r="W64">
            <v>2.23</v>
          </cell>
          <cell r="X64">
            <v>2.6709999999999998</v>
          </cell>
          <cell r="Y64">
            <v>2.484</v>
          </cell>
        </row>
      </sheetData>
      <sheetData sheetId="18">
        <row r="7">
          <cell r="B7">
            <v>102.19</v>
          </cell>
          <cell r="C7">
            <v>102.95</v>
          </cell>
          <cell r="D7">
            <v>97.56</v>
          </cell>
          <cell r="E7">
            <v>86.57</v>
          </cell>
          <cell r="F7">
            <v>85.71</v>
          </cell>
          <cell r="G7">
            <v>84.72</v>
          </cell>
          <cell r="H7">
            <v>99.46</v>
          </cell>
          <cell r="I7">
            <v>103.6</v>
          </cell>
          <cell r="J7">
            <v>110.89</v>
          </cell>
          <cell r="K7">
            <v>103.29</v>
          </cell>
          <cell r="L7">
            <v>100.19</v>
          </cell>
          <cell r="M7">
            <v>100.21</v>
          </cell>
          <cell r="N7">
            <v>100.24</v>
          </cell>
          <cell r="O7">
            <v>100.25</v>
          </cell>
          <cell r="P7">
            <v>100.27</v>
          </cell>
          <cell r="Q7">
            <v>103.34</v>
          </cell>
          <cell r="R7">
            <v>103.24</v>
          </cell>
          <cell r="S7">
            <v>100.53</v>
          </cell>
          <cell r="T7">
            <v>123.86</v>
          </cell>
          <cell r="U7">
            <v>129.27000000000001</v>
          </cell>
          <cell r="V7">
            <v>121.17</v>
          </cell>
          <cell r="W7">
            <v>122.76</v>
          </cell>
          <cell r="X7">
            <v>132.51</v>
          </cell>
          <cell r="Y7">
            <v>131.6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44388</v>
          </cell>
        </row>
        <row r="4">
          <cell r="B4">
            <v>44388</v>
          </cell>
        </row>
        <row r="5">
          <cell r="B5">
            <v>44388</v>
          </cell>
        </row>
        <row r="6">
          <cell r="B6">
            <v>44388</v>
          </cell>
        </row>
        <row r="7">
          <cell r="B7">
            <v>44388</v>
          </cell>
        </row>
        <row r="8">
          <cell r="B8">
            <v>44388</v>
          </cell>
        </row>
        <row r="9">
          <cell r="B9">
            <v>44388</v>
          </cell>
        </row>
        <row r="10">
          <cell r="B10">
            <v>44388</v>
          </cell>
        </row>
        <row r="11">
          <cell r="B11">
            <v>44388</v>
          </cell>
        </row>
        <row r="12">
          <cell r="B12">
            <v>44388</v>
          </cell>
        </row>
        <row r="13">
          <cell r="B13">
            <v>44388</v>
          </cell>
        </row>
        <row r="14">
          <cell r="B14">
            <v>44388</v>
          </cell>
        </row>
        <row r="15">
          <cell r="B15">
            <v>44388</v>
          </cell>
        </row>
        <row r="16">
          <cell r="B16">
            <v>44388</v>
          </cell>
        </row>
      </sheetData>
      <sheetData sheetId="41">
        <row r="2">
          <cell r="C2">
            <v>44391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849.35180000000003</v>
          </cell>
          <cell r="J12">
            <v>849.35199999999998</v>
          </cell>
          <cell r="K12">
            <v>848.85400000000004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17.777000000000001</v>
      </c>
      <c r="C4" s="18">
        <v>19.754000000000001</v>
      </c>
      <c r="D4" s="18">
        <v>20.178000000000001</v>
      </c>
      <c r="E4" s="18">
        <v>17.834000000000003</v>
      </c>
      <c r="F4" s="18">
        <v>18.462</v>
      </c>
      <c r="G4" s="18">
        <v>19.014000000000003</v>
      </c>
      <c r="H4" s="18">
        <v>20.930000000000003</v>
      </c>
      <c r="I4" s="18">
        <v>22.316000000000003</v>
      </c>
      <c r="J4" s="18">
        <v>23.837999999999997</v>
      </c>
      <c r="K4" s="18">
        <v>25.018000000000004</v>
      </c>
      <c r="L4" s="18">
        <v>24.754000000000001</v>
      </c>
      <c r="M4" s="18">
        <v>24.789000000000005</v>
      </c>
      <c r="N4" s="18">
        <v>18.353000000000002</v>
      </c>
      <c r="O4" s="18">
        <v>18.282</v>
      </c>
      <c r="P4" s="18">
        <v>18.134</v>
      </c>
      <c r="Q4" s="18">
        <v>16.852999999999998</v>
      </c>
      <c r="R4" s="18">
        <v>16.163</v>
      </c>
      <c r="S4" s="18">
        <v>18.375</v>
      </c>
      <c r="T4" s="18">
        <v>18.885999999999999</v>
      </c>
      <c r="U4" s="18">
        <v>18.595000000000002</v>
      </c>
      <c r="V4" s="18">
        <v>17.534000000000002</v>
      </c>
      <c r="W4" s="18">
        <v>16.600000000000001</v>
      </c>
      <c r="X4" s="18">
        <v>16.454999999999998</v>
      </c>
      <c r="Y4" s="18">
        <v>24.283999999999995</v>
      </c>
      <c r="Z4" s="19"/>
      <c r="AA4" s="20">
        <f>SUM(B4:Z4)</f>
        <v>473.17800000000005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102.19</v>
      </c>
      <c r="C7" s="28">
        <v>102.95</v>
      </c>
      <c r="D7" s="28">
        <v>97.56</v>
      </c>
      <c r="E7" s="28">
        <v>86.57</v>
      </c>
      <c r="F7" s="28">
        <v>85.71</v>
      </c>
      <c r="G7" s="28">
        <v>84.72</v>
      </c>
      <c r="H7" s="28">
        <v>99.46</v>
      </c>
      <c r="I7" s="28">
        <v>103.6</v>
      </c>
      <c r="J7" s="28">
        <v>110.89</v>
      </c>
      <c r="K7" s="28">
        <v>103.29</v>
      </c>
      <c r="L7" s="28">
        <v>100.19</v>
      </c>
      <c r="M7" s="28">
        <v>100.21</v>
      </c>
      <c r="N7" s="28">
        <v>100.24</v>
      </c>
      <c r="O7" s="28">
        <v>100.25</v>
      </c>
      <c r="P7" s="28">
        <v>100.27</v>
      </c>
      <c r="Q7" s="28">
        <v>103.34</v>
      </c>
      <c r="R7" s="28">
        <v>103.24</v>
      </c>
      <c r="S7" s="28">
        <v>100.53</v>
      </c>
      <c r="T7" s="28">
        <v>123.86</v>
      </c>
      <c r="U7" s="28">
        <v>129.27000000000001</v>
      </c>
      <c r="V7" s="28">
        <v>121.17</v>
      </c>
      <c r="W7" s="28">
        <v>122.76</v>
      </c>
      <c r="X7" s="28">
        <v>132.51</v>
      </c>
      <c r="Y7" s="28">
        <v>131.6</v>
      </c>
      <c r="Z7" s="29"/>
      <c r="AA7" s="30">
        <f>IF(SUM(GR_MAINLAND_MCP_SUM_SELL)&lt;&gt;0,AVERAGEIF(GR_MAINLAND_MCP_SUM_SELL,"&lt;&gt;"""),"")</f>
        <v>106.09916666666665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4.68</v>
      </c>
      <c r="C13" s="52">
        <v>4.58</v>
      </c>
      <c r="D13" s="52">
        <v>5.2</v>
      </c>
      <c r="E13" s="52">
        <v>5.77</v>
      </c>
      <c r="F13" s="52">
        <v>5.86</v>
      </c>
      <c r="G13" s="52">
        <v>5.76</v>
      </c>
      <c r="H13" s="52">
        <v>5.33</v>
      </c>
      <c r="I13" s="52">
        <v>4.9400000000000004</v>
      </c>
      <c r="J13" s="52">
        <v>5.4</v>
      </c>
      <c r="K13" s="52">
        <v>6.21</v>
      </c>
      <c r="L13" s="52">
        <v>6.26</v>
      </c>
      <c r="M13" s="52">
        <v>6.03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4.1769999999999996</v>
      </c>
      <c r="Z13" s="53"/>
      <c r="AA13" s="54">
        <f>SUM(B13:Z13)</f>
        <v>70.197000000000003</v>
      </c>
    </row>
    <row r="14" spans="1:27" ht="30" customHeight="1" thickBot="1" x14ac:dyDescent="0.25">
      <c r="A14" s="55" t="s">
        <v>10</v>
      </c>
      <c r="B14" s="56">
        <f>IF(LEN(B$2)&gt;0,SUM(B10:B13),"")</f>
        <v>4.68</v>
      </c>
      <c r="C14" s="57">
        <f t="shared" ref="C14:Z14" si="0">IF(LEN(C$2)&gt;0,SUM(C10:C13),"")</f>
        <v>4.58</v>
      </c>
      <c r="D14" s="57">
        <f t="shared" si="0"/>
        <v>5.2</v>
      </c>
      <c r="E14" s="57">
        <f t="shared" si="0"/>
        <v>5.77</v>
      </c>
      <c r="F14" s="57">
        <f t="shared" si="0"/>
        <v>5.86</v>
      </c>
      <c r="G14" s="57">
        <f t="shared" si="0"/>
        <v>5.76</v>
      </c>
      <c r="H14" s="57">
        <f t="shared" si="0"/>
        <v>5.33</v>
      </c>
      <c r="I14" s="57">
        <f t="shared" si="0"/>
        <v>4.9400000000000004</v>
      </c>
      <c r="J14" s="57">
        <f t="shared" si="0"/>
        <v>5.4</v>
      </c>
      <c r="K14" s="57">
        <f t="shared" si="0"/>
        <v>6.21</v>
      </c>
      <c r="L14" s="57">
        <f t="shared" si="0"/>
        <v>6.26</v>
      </c>
      <c r="M14" s="57">
        <f t="shared" si="0"/>
        <v>6.03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4.1769999999999996</v>
      </c>
      <c r="Z14" s="58" t="str">
        <f t="shared" si="0"/>
        <v/>
      </c>
      <c r="AA14" s="59">
        <f>SUM(AA9:AA13)</f>
        <v>70.197000000000003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13.097000000000001</v>
      </c>
      <c r="C19" s="76">
        <v>15.173999999999999</v>
      </c>
      <c r="D19" s="76">
        <v>14.978</v>
      </c>
      <c r="E19" s="76">
        <v>12.064</v>
      </c>
      <c r="F19" s="76">
        <v>12.602</v>
      </c>
      <c r="G19" s="76">
        <v>13.254000000000001</v>
      </c>
      <c r="H19" s="76">
        <v>15.6</v>
      </c>
      <c r="I19" s="76">
        <v>17.376000000000001</v>
      </c>
      <c r="J19" s="76">
        <v>18.437999999999999</v>
      </c>
      <c r="K19" s="76">
        <v>18.808000000000003</v>
      </c>
      <c r="L19" s="76">
        <v>18.494000000000003</v>
      </c>
      <c r="M19" s="76">
        <v>18.759000000000004</v>
      </c>
      <c r="N19" s="76">
        <v>18.353000000000002</v>
      </c>
      <c r="O19" s="76">
        <v>18.282</v>
      </c>
      <c r="P19" s="76">
        <v>18.134</v>
      </c>
      <c r="Q19" s="76">
        <v>16.852999999999998</v>
      </c>
      <c r="R19" s="76">
        <v>16.163</v>
      </c>
      <c r="S19" s="76">
        <v>18.375</v>
      </c>
      <c r="T19" s="76">
        <v>18.885999999999999</v>
      </c>
      <c r="U19" s="76">
        <v>18.595000000000002</v>
      </c>
      <c r="V19" s="76">
        <v>17.534000000000002</v>
      </c>
      <c r="W19" s="76">
        <v>16.600000000000001</v>
      </c>
      <c r="X19" s="76">
        <v>16.454999999999998</v>
      </c>
      <c r="Y19" s="76">
        <v>20.106999999999996</v>
      </c>
      <c r="Z19" s="73"/>
      <c r="AA19" s="74">
        <f>SUM(B19:Z19)</f>
        <v>402.98100000000005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13.097000000000001</v>
      </c>
      <c r="C22" s="83">
        <f t="shared" ref="C22:Z22" si="1">IF(LEN(C$2)&gt;0,SUM(C17:C21),"")</f>
        <v>15.173999999999999</v>
      </c>
      <c r="D22" s="83">
        <f t="shared" si="1"/>
        <v>14.978</v>
      </c>
      <c r="E22" s="83">
        <f t="shared" si="1"/>
        <v>12.064</v>
      </c>
      <c r="F22" s="83">
        <f t="shared" si="1"/>
        <v>12.602</v>
      </c>
      <c r="G22" s="83">
        <f t="shared" si="1"/>
        <v>13.254000000000001</v>
      </c>
      <c r="H22" s="83">
        <f t="shared" si="1"/>
        <v>15.6</v>
      </c>
      <c r="I22" s="83">
        <f t="shared" si="1"/>
        <v>17.376000000000001</v>
      </c>
      <c r="J22" s="83">
        <f t="shared" si="1"/>
        <v>18.437999999999999</v>
      </c>
      <c r="K22" s="83">
        <f t="shared" si="1"/>
        <v>18.808000000000003</v>
      </c>
      <c r="L22" s="83">
        <f t="shared" si="1"/>
        <v>18.494000000000003</v>
      </c>
      <c r="M22" s="83">
        <f t="shared" si="1"/>
        <v>18.759000000000004</v>
      </c>
      <c r="N22" s="83">
        <f t="shared" si="1"/>
        <v>18.353000000000002</v>
      </c>
      <c r="O22" s="83">
        <f t="shared" si="1"/>
        <v>18.282</v>
      </c>
      <c r="P22" s="83">
        <f t="shared" si="1"/>
        <v>18.134</v>
      </c>
      <c r="Q22" s="83">
        <f t="shared" si="1"/>
        <v>16.852999999999998</v>
      </c>
      <c r="R22" s="83">
        <f t="shared" si="1"/>
        <v>16.163</v>
      </c>
      <c r="S22" s="83">
        <f t="shared" si="1"/>
        <v>18.375</v>
      </c>
      <c r="T22" s="83">
        <f t="shared" si="1"/>
        <v>18.885999999999999</v>
      </c>
      <c r="U22" s="83">
        <f t="shared" si="1"/>
        <v>18.595000000000002</v>
      </c>
      <c r="V22" s="83">
        <f t="shared" si="1"/>
        <v>17.534000000000002</v>
      </c>
      <c r="W22" s="83">
        <f t="shared" si="1"/>
        <v>16.600000000000001</v>
      </c>
      <c r="X22" s="83">
        <f t="shared" si="1"/>
        <v>16.454999999999998</v>
      </c>
      <c r="Y22" s="83">
        <f t="shared" si="1"/>
        <v>20.106999999999996</v>
      </c>
      <c r="Z22" s="84" t="str">
        <f t="shared" si="1"/>
        <v/>
      </c>
      <c r="AA22" s="85">
        <f>SUM(AA17:AA21)</f>
        <v>402.98100000000005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17.777000000000001</v>
      </c>
      <c r="C26" s="72">
        <v>19.754000000000001</v>
      </c>
      <c r="D26" s="72">
        <v>20.178000000000001</v>
      </c>
      <c r="E26" s="72">
        <v>17.834</v>
      </c>
      <c r="F26" s="72">
        <v>18.462</v>
      </c>
      <c r="G26" s="72">
        <v>19.013999999999999</v>
      </c>
      <c r="H26" s="72">
        <v>20.93</v>
      </c>
      <c r="I26" s="72">
        <v>22.315999999999999</v>
      </c>
      <c r="J26" s="72">
        <v>23.838000000000001</v>
      </c>
      <c r="K26" s="72">
        <v>25.018000000000001</v>
      </c>
      <c r="L26" s="72">
        <v>24.754000000000001</v>
      </c>
      <c r="M26" s="72">
        <v>24.789000000000001</v>
      </c>
      <c r="N26" s="72">
        <v>18.353000000000002</v>
      </c>
      <c r="O26" s="72">
        <v>18.282</v>
      </c>
      <c r="P26" s="72">
        <v>18.134</v>
      </c>
      <c r="Q26" s="72">
        <v>16.853000000000002</v>
      </c>
      <c r="R26" s="72">
        <v>16.163</v>
      </c>
      <c r="S26" s="72">
        <v>18.375</v>
      </c>
      <c r="T26" s="72">
        <v>18.885999999999999</v>
      </c>
      <c r="U26" s="72">
        <v>18.594999999999999</v>
      </c>
      <c r="V26" s="72">
        <v>17.533999999999999</v>
      </c>
      <c r="W26" s="72">
        <v>16.600000000000001</v>
      </c>
      <c r="X26" s="72">
        <v>16.454999999999998</v>
      </c>
      <c r="Y26" s="72">
        <v>24.283999999999999</v>
      </c>
      <c r="Z26" s="73"/>
      <c r="AA26" s="74">
        <f>SUM(B26:Z26)</f>
        <v>473.17800000000005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17.777000000000001</v>
      </c>
      <c r="C28" s="57">
        <f t="shared" ref="C28:Z28" si="2">IF(LEN(C$2)&gt;0,SUM(C25:C27),"")</f>
        <v>19.754000000000001</v>
      </c>
      <c r="D28" s="57">
        <f t="shared" si="2"/>
        <v>20.178000000000001</v>
      </c>
      <c r="E28" s="57">
        <f t="shared" si="2"/>
        <v>17.834</v>
      </c>
      <c r="F28" s="57">
        <f t="shared" si="2"/>
        <v>18.462</v>
      </c>
      <c r="G28" s="57">
        <f t="shared" si="2"/>
        <v>19.013999999999999</v>
      </c>
      <c r="H28" s="57">
        <f t="shared" si="2"/>
        <v>20.93</v>
      </c>
      <c r="I28" s="57">
        <f t="shared" si="2"/>
        <v>22.315999999999999</v>
      </c>
      <c r="J28" s="57">
        <f t="shared" si="2"/>
        <v>23.838000000000001</v>
      </c>
      <c r="K28" s="57">
        <f t="shared" si="2"/>
        <v>25.018000000000001</v>
      </c>
      <c r="L28" s="57">
        <f t="shared" si="2"/>
        <v>24.754000000000001</v>
      </c>
      <c r="M28" s="57">
        <f t="shared" si="2"/>
        <v>24.789000000000001</v>
      </c>
      <c r="N28" s="57">
        <f t="shared" si="2"/>
        <v>18.353000000000002</v>
      </c>
      <c r="O28" s="57">
        <f t="shared" si="2"/>
        <v>18.282</v>
      </c>
      <c r="P28" s="57">
        <f t="shared" si="2"/>
        <v>18.134</v>
      </c>
      <c r="Q28" s="57">
        <f t="shared" si="2"/>
        <v>16.853000000000002</v>
      </c>
      <c r="R28" s="57">
        <f t="shared" si="2"/>
        <v>16.163</v>
      </c>
      <c r="S28" s="57">
        <f t="shared" si="2"/>
        <v>18.375</v>
      </c>
      <c r="T28" s="57">
        <f t="shared" si="2"/>
        <v>18.885999999999999</v>
      </c>
      <c r="U28" s="57">
        <f t="shared" si="2"/>
        <v>18.594999999999999</v>
      </c>
      <c r="V28" s="57">
        <f t="shared" si="2"/>
        <v>17.533999999999999</v>
      </c>
      <c r="W28" s="57">
        <f t="shared" si="2"/>
        <v>16.600000000000001</v>
      </c>
      <c r="X28" s="57">
        <f t="shared" si="2"/>
        <v>16.454999999999998</v>
      </c>
      <c r="Y28" s="57">
        <f t="shared" si="2"/>
        <v>24.283999999999999</v>
      </c>
      <c r="Z28" s="58" t="str">
        <f t="shared" si="2"/>
        <v/>
      </c>
      <c r="AA28" s="59">
        <f>SUM(AA25:AA27)</f>
        <v>473.17800000000005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17.777000000000001</v>
      </c>
      <c r="C47" s="83">
        <f t="shared" ref="C47:Z47" si="8">IF(LEN(C$2)&gt;0,C14+C22+C36,"")</f>
        <v>19.753999999999998</v>
      </c>
      <c r="D47" s="83">
        <f t="shared" si="8"/>
        <v>20.178000000000001</v>
      </c>
      <c r="E47" s="83">
        <f t="shared" si="8"/>
        <v>17.834</v>
      </c>
      <c r="F47" s="83">
        <f t="shared" si="8"/>
        <v>18.462</v>
      </c>
      <c r="G47" s="83">
        <f t="shared" si="8"/>
        <v>19.014000000000003</v>
      </c>
      <c r="H47" s="83">
        <f t="shared" si="8"/>
        <v>20.93</v>
      </c>
      <c r="I47" s="83">
        <f t="shared" si="8"/>
        <v>22.316000000000003</v>
      </c>
      <c r="J47" s="83">
        <f t="shared" si="8"/>
        <v>23.838000000000001</v>
      </c>
      <c r="K47" s="83">
        <f t="shared" si="8"/>
        <v>25.018000000000004</v>
      </c>
      <c r="L47" s="83">
        <f t="shared" si="8"/>
        <v>24.754000000000005</v>
      </c>
      <c r="M47" s="83">
        <f t="shared" si="8"/>
        <v>24.789000000000005</v>
      </c>
      <c r="N47" s="83">
        <f t="shared" si="8"/>
        <v>18.353000000000002</v>
      </c>
      <c r="O47" s="83">
        <f t="shared" si="8"/>
        <v>18.282</v>
      </c>
      <c r="P47" s="83">
        <f t="shared" si="8"/>
        <v>18.134</v>
      </c>
      <c r="Q47" s="83">
        <f t="shared" si="8"/>
        <v>16.852999999999998</v>
      </c>
      <c r="R47" s="83">
        <f t="shared" si="8"/>
        <v>16.163</v>
      </c>
      <c r="S47" s="83">
        <f t="shared" si="8"/>
        <v>18.375</v>
      </c>
      <c r="T47" s="83">
        <f t="shared" si="8"/>
        <v>18.885999999999999</v>
      </c>
      <c r="U47" s="83">
        <f t="shared" si="8"/>
        <v>18.595000000000002</v>
      </c>
      <c r="V47" s="83">
        <f t="shared" si="8"/>
        <v>17.534000000000002</v>
      </c>
      <c r="W47" s="83">
        <f t="shared" si="8"/>
        <v>16.600000000000001</v>
      </c>
      <c r="X47" s="83">
        <f t="shared" si="8"/>
        <v>16.454999999999998</v>
      </c>
      <c r="Y47" s="83">
        <f t="shared" si="8"/>
        <v>24.283999999999995</v>
      </c>
      <c r="Z47" s="84" t="str">
        <f t="shared" si="8"/>
        <v/>
      </c>
      <c r="AA47" s="100">
        <f>SUM(B47:Z47)</f>
        <v>473.17800000000005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17.777000000000001</v>
      </c>
      <c r="C4" s="18">
        <v>19.754000000000005</v>
      </c>
      <c r="D4" s="18">
        <v>20.177999999999997</v>
      </c>
      <c r="E4" s="18">
        <v>17.833999999999996</v>
      </c>
      <c r="F4" s="18">
        <v>18.462000000000003</v>
      </c>
      <c r="G4" s="18">
        <v>19.013999999999999</v>
      </c>
      <c r="H4" s="18">
        <v>20.93</v>
      </c>
      <c r="I4" s="18">
        <v>22.315999999999999</v>
      </c>
      <c r="J4" s="18">
        <v>23.838000000000001</v>
      </c>
      <c r="K4" s="18">
        <v>25.018000000000001</v>
      </c>
      <c r="L4" s="18">
        <v>24.753999999999998</v>
      </c>
      <c r="M4" s="18">
        <v>24.788999999999994</v>
      </c>
      <c r="N4" s="18">
        <v>18.353000000000002</v>
      </c>
      <c r="O4" s="18">
        <v>18.282</v>
      </c>
      <c r="P4" s="18">
        <v>18.134</v>
      </c>
      <c r="Q4" s="18">
        <v>16.852999999999998</v>
      </c>
      <c r="R4" s="18">
        <v>16.163</v>
      </c>
      <c r="S4" s="18">
        <v>18.375</v>
      </c>
      <c r="T4" s="18">
        <v>18.885999999999999</v>
      </c>
      <c r="U4" s="18">
        <v>18.594999999999999</v>
      </c>
      <c r="V4" s="18">
        <v>17.534000000000002</v>
      </c>
      <c r="W4" s="18">
        <v>16.600000000000001</v>
      </c>
      <c r="X4" s="18">
        <v>16.454999999999998</v>
      </c>
      <c r="Y4" s="18">
        <v>24.283999999999999</v>
      </c>
      <c r="Z4" s="19"/>
      <c r="AA4" s="20">
        <f>SUM(B4:Z4)</f>
        <v>473.17800000000005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102.19</v>
      </c>
      <c r="C7" s="28">
        <v>102.95</v>
      </c>
      <c r="D7" s="28">
        <v>97.56</v>
      </c>
      <c r="E7" s="28">
        <v>86.57</v>
      </c>
      <c r="F7" s="28">
        <v>85.71</v>
      </c>
      <c r="G7" s="28">
        <v>84.72</v>
      </c>
      <c r="H7" s="28">
        <v>99.46</v>
      </c>
      <c r="I7" s="28">
        <v>103.6</v>
      </c>
      <c r="J7" s="28">
        <v>110.89</v>
      </c>
      <c r="K7" s="28">
        <v>103.29</v>
      </c>
      <c r="L7" s="28">
        <v>100.19</v>
      </c>
      <c r="M7" s="28">
        <v>100.21</v>
      </c>
      <c r="N7" s="28">
        <v>100.24</v>
      </c>
      <c r="O7" s="28">
        <v>100.25</v>
      </c>
      <c r="P7" s="28">
        <v>100.27</v>
      </c>
      <c r="Q7" s="28">
        <v>103.34</v>
      </c>
      <c r="R7" s="28">
        <v>103.24</v>
      </c>
      <c r="S7" s="28">
        <v>100.53</v>
      </c>
      <c r="T7" s="28">
        <v>123.86</v>
      </c>
      <c r="U7" s="28">
        <v>129.27000000000001</v>
      </c>
      <c r="V7" s="28">
        <v>121.17</v>
      </c>
      <c r="W7" s="28">
        <v>122.76</v>
      </c>
      <c r="X7" s="28">
        <v>132.51</v>
      </c>
      <c r="Y7" s="28">
        <v>131.6</v>
      </c>
      <c r="Z7" s="29"/>
      <c r="AA7" s="30">
        <v>106.09916666666665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9.0530000000000008</v>
      </c>
      <c r="C13" s="52">
        <v>11.417000000000002</v>
      </c>
      <c r="D13" s="52">
        <v>11.924999999999999</v>
      </c>
      <c r="E13" s="52">
        <v>8.9540000000000006</v>
      </c>
      <c r="F13" s="52">
        <v>9.3539999999999992</v>
      </c>
      <c r="G13" s="52">
        <v>9.5459999999999994</v>
      </c>
      <c r="H13" s="52">
        <v>10.231999999999999</v>
      </c>
      <c r="I13" s="52">
        <v>10.507999999999999</v>
      </c>
      <c r="J13" s="52">
        <v>11.163</v>
      </c>
      <c r="K13" s="52">
        <v>11.654999999999999</v>
      </c>
      <c r="L13" s="52">
        <v>11.367999999999999</v>
      </c>
      <c r="M13" s="52">
        <v>11.170999999999999</v>
      </c>
      <c r="N13" s="52">
        <v>4.9529999999999994</v>
      </c>
      <c r="O13" s="52">
        <v>4.9190000000000005</v>
      </c>
      <c r="P13" s="52">
        <v>4.7949999999999999</v>
      </c>
      <c r="Q13" s="52">
        <v>4.22</v>
      </c>
      <c r="R13" s="52">
        <v>4.101</v>
      </c>
      <c r="S13" s="52">
        <v>7.226</v>
      </c>
      <c r="T13" s="52">
        <v>8.6890000000000001</v>
      </c>
      <c r="U13" s="52">
        <v>8.4489999999999998</v>
      </c>
      <c r="V13" s="52">
        <v>7.8710000000000004</v>
      </c>
      <c r="W13" s="52">
        <v>10.930000000000001</v>
      </c>
      <c r="X13" s="52">
        <v>7.4909999999999997</v>
      </c>
      <c r="Y13" s="52">
        <v>1.8050000000000002</v>
      </c>
      <c r="Z13" s="53"/>
      <c r="AA13" s="54">
        <f>SUM(B13:Z13)</f>
        <v>201.79500000000002</v>
      </c>
    </row>
    <row r="14" spans="1:27" ht="30" customHeight="1" thickBot="1" x14ac:dyDescent="0.25">
      <c r="A14" s="55" t="s">
        <v>10</v>
      </c>
      <c r="B14" s="56">
        <f>IF(LEN(B$2)&gt;0,SUM(B10:B13),"")</f>
        <v>9.0530000000000008</v>
      </c>
      <c r="C14" s="57">
        <f t="shared" ref="C14:Z14" si="0">IF(LEN(C$2)&gt;0,SUM(C10:C13),"")</f>
        <v>11.417000000000002</v>
      </c>
      <c r="D14" s="57">
        <f t="shared" si="0"/>
        <v>11.924999999999999</v>
      </c>
      <c r="E14" s="57">
        <f t="shared" si="0"/>
        <v>8.9540000000000006</v>
      </c>
      <c r="F14" s="57">
        <f t="shared" si="0"/>
        <v>9.3539999999999992</v>
      </c>
      <c r="G14" s="57">
        <f t="shared" si="0"/>
        <v>9.5459999999999994</v>
      </c>
      <c r="H14" s="57">
        <f t="shared" si="0"/>
        <v>10.231999999999999</v>
      </c>
      <c r="I14" s="57">
        <f t="shared" si="0"/>
        <v>10.507999999999999</v>
      </c>
      <c r="J14" s="57">
        <f t="shared" si="0"/>
        <v>11.163</v>
      </c>
      <c r="K14" s="57">
        <f t="shared" si="0"/>
        <v>11.654999999999999</v>
      </c>
      <c r="L14" s="57">
        <f t="shared" si="0"/>
        <v>11.367999999999999</v>
      </c>
      <c r="M14" s="57">
        <f t="shared" si="0"/>
        <v>11.170999999999999</v>
      </c>
      <c r="N14" s="57">
        <f t="shared" si="0"/>
        <v>4.9529999999999994</v>
      </c>
      <c r="O14" s="57">
        <f t="shared" si="0"/>
        <v>4.9190000000000005</v>
      </c>
      <c r="P14" s="57">
        <f t="shared" si="0"/>
        <v>4.7949999999999999</v>
      </c>
      <c r="Q14" s="57">
        <f t="shared" si="0"/>
        <v>4.22</v>
      </c>
      <c r="R14" s="57">
        <f t="shared" si="0"/>
        <v>4.101</v>
      </c>
      <c r="S14" s="57">
        <f t="shared" si="0"/>
        <v>7.226</v>
      </c>
      <c r="T14" s="57">
        <f t="shared" si="0"/>
        <v>8.6890000000000001</v>
      </c>
      <c r="U14" s="57">
        <f t="shared" si="0"/>
        <v>8.4489999999999998</v>
      </c>
      <c r="V14" s="57">
        <f t="shared" si="0"/>
        <v>7.8710000000000004</v>
      </c>
      <c r="W14" s="57">
        <f t="shared" si="0"/>
        <v>10.930000000000001</v>
      </c>
      <c r="X14" s="57">
        <f t="shared" si="0"/>
        <v>7.4909999999999997</v>
      </c>
      <c r="Y14" s="57">
        <f t="shared" si="0"/>
        <v>1.8050000000000002</v>
      </c>
      <c r="Z14" s="58" t="str">
        <f t="shared" si="0"/>
        <v/>
      </c>
      <c r="AA14" s="59">
        <f>SUM(AA9:AA13)</f>
        <v>201.79500000000002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2.7240000000000002</v>
      </c>
      <c r="Z17" s="68"/>
      <c r="AA17" s="69">
        <f>SUM(B17:Z17)</f>
        <v>2.7240000000000002</v>
      </c>
    </row>
    <row r="18" spans="1:27" ht="24.95" customHeight="1" x14ac:dyDescent="0.2">
      <c r="A18" s="70" t="s">
        <v>13</v>
      </c>
      <c r="B18" s="71">
        <v>6.915</v>
      </c>
      <c r="C18" s="72">
        <v>6.8170000000000002</v>
      </c>
      <c r="D18" s="72">
        <v>6.8129999999999997</v>
      </c>
      <c r="E18" s="72">
        <v>6.7930000000000001</v>
      </c>
      <c r="F18" s="72">
        <v>7.077</v>
      </c>
      <c r="G18" s="72">
        <v>7.6639999999999997</v>
      </c>
      <c r="H18" s="72">
        <v>8.7940000000000005</v>
      </c>
      <c r="I18" s="72">
        <v>9.6809999999999992</v>
      </c>
      <c r="J18" s="72">
        <v>10.147</v>
      </c>
      <c r="K18" s="72">
        <v>10.295999999999999</v>
      </c>
      <c r="L18" s="72">
        <v>10.417</v>
      </c>
      <c r="M18" s="72">
        <v>10.513999999999999</v>
      </c>
      <c r="N18" s="72">
        <v>10.564</v>
      </c>
      <c r="O18" s="72">
        <v>10.321</v>
      </c>
      <c r="P18" s="72">
        <v>9.9410000000000007</v>
      </c>
      <c r="Q18" s="72">
        <v>9.4789999999999992</v>
      </c>
      <c r="R18" s="72">
        <v>9.1310000000000002</v>
      </c>
      <c r="S18" s="72">
        <v>8.7159999999999993</v>
      </c>
      <c r="T18" s="72">
        <v>7.7050000000000001</v>
      </c>
      <c r="U18" s="72">
        <v>7.49</v>
      </c>
      <c r="V18" s="72">
        <v>7.1580000000000004</v>
      </c>
      <c r="W18" s="72">
        <v>3.44</v>
      </c>
      <c r="X18" s="72">
        <v>6.2930000000000001</v>
      </c>
      <c r="Y18" s="72">
        <v>17.271000000000001</v>
      </c>
      <c r="Z18" s="73"/>
      <c r="AA18" s="74">
        <f>SUM(B18:Z18)</f>
        <v>209.43700000000001</v>
      </c>
    </row>
    <row r="19" spans="1:27" ht="24.95" customHeight="1" x14ac:dyDescent="0.2">
      <c r="A19" s="70" t="s">
        <v>14</v>
      </c>
      <c r="B19" s="75">
        <v>1.8090000000000002</v>
      </c>
      <c r="C19" s="76">
        <v>1.52</v>
      </c>
      <c r="D19" s="76">
        <v>1.44</v>
      </c>
      <c r="E19" s="76">
        <v>2.0869999999999997</v>
      </c>
      <c r="F19" s="76">
        <v>2.0309999999999997</v>
      </c>
      <c r="G19" s="76">
        <v>1.8039999999999998</v>
      </c>
      <c r="H19" s="76">
        <v>1.9039999999999999</v>
      </c>
      <c r="I19" s="76">
        <v>2.1269999999999998</v>
      </c>
      <c r="J19" s="76">
        <v>2.528</v>
      </c>
      <c r="K19" s="76">
        <v>3.0670000000000002</v>
      </c>
      <c r="L19" s="76">
        <v>2.9689999999999999</v>
      </c>
      <c r="M19" s="76">
        <v>3.1040000000000001</v>
      </c>
      <c r="N19" s="76">
        <v>2.8359999999999999</v>
      </c>
      <c r="O19" s="76">
        <v>3.0419999999999998</v>
      </c>
      <c r="P19" s="76">
        <v>3.3979999999999997</v>
      </c>
      <c r="Q19" s="76">
        <v>3.1539999999999999</v>
      </c>
      <c r="R19" s="76">
        <v>2.931</v>
      </c>
      <c r="S19" s="76">
        <v>2.4329999999999998</v>
      </c>
      <c r="T19" s="76">
        <v>2.492</v>
      </c>
      <c r="U19" s="76">
        <v>2.6560000000000001</v>
      </c>
      <c r="V19" s="76">
        <v>2.5049999999999999</v>
      </c>
      <c r="W19" s="76">
        <v>2.23</v>
      </c>
      <c r="X19" s="76">
        <v>2.6709999999999998</v>
      </c>
      <c r="Y19" s="76">
        <v>2.484</v>
      </c>
      <c r="Z19" s="73"/>
      <c r="AA19" s="74">
        <f>SUM(B19:Z19)</f>
        <v>59.221999999999987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8.7240000000000002</v>
      </c>
      <c r="C22" s="83">
        <f t="shared" si="1"/>
        <v>8.3369999999999997</v>
      </c>
      <c r="D22" s="83">
        <f t="shared" si="1"/>
        <v>8.2530000000000001</v>
      </c>
      <c r="E22" s="83">
        <f t="shared" si="1"/>
        <v>8.879999999999999</v>
      </c>
      <c r="F22" s="83">
        <f t="shared" si="1"/>
        <v>9.1080000000000005</v>
      </c>
      <c r="G22" s="83">
        <f t="shared" si="1"/>
        <v>9.468</v>
      </c>
      <c r="H22" s="83">
        <f t="shared" si="1"/>
        <v>10.698</v>
      </c>
      <c r="I22" s="83">
        <f t="shared" si="1"/>
        <v>11.808</v>
      </c>
      <c r="J22" s="83">
        <f t="shared" si="1"/>
        <v>12.675000000000001</v>
      </c>
      <c r="K22" s="83">
        <f t="shared" si="1"/>
        <v>13.363</v>
      </c>
      <c r="L22" s="83">
        <f t="shared" si="1"/>
        <v>13.385999999999999</v>
      </c>
      <c r="M22" s="83">
        <f t="shared" si="1"/>
        <v>13.617999999999999</v>
      </c>
      <c r="N22" s="83">
        <f t="shared" si="1"/>
        <v>13.4</v>
      </c>
      <c r="O22" s="83">
        <f t="shared" si="1"/>
        <v>13.363</v>
      </c>
      <c r="P22" s="83">
        <f t="shared" si="1"/>
        <v>13.339</v>
      </c>
      <c r="Q22" s="83">
        <f t="shared" si="1"/>
        <v>12.632999999999999</v>
      </c>
      <c r="R22" s="83">
        <f t="shared" si="1"/>
        <v>12.062000000000001</v>
      </c>
      <c r="S22" s="83">
        <f t="shared" si="1"/>
        <v>11.148999999999999</v>
      </c>
      <c r="T22" s="83">
        <f t="shared" si="1"/>
        <v>10.196999999999999</v>
      </c>
      <c r="U22" s="83">
        <f t="shared" si="1"/>
        <v>10.146000000000001</v>
      </c>
      <c r="V22" s="83">
        <f t="shared" si="1"/>
        <v>9.6630000000000003</v>
      </c>
      <c r="W22" s="83">
        <f t="shared" si="1"/>
        <v>5.67</v>
      </c>
      <c r="X22" s="83">
        <f t="shared" si="1"/>
        <v>8.9640000000000004</v>
      </c>
      <c r="Y22" s="83">
        <f t="shared" si="1"/>
        <v>22.478999999999999</v>
      </c>
      <c r="Z22" s="84">
        <f t="shared" si="1"/>
        <v>0</v>
      </c>
      <c r="AA22" s="85">
        <f t="shared" si="1"/>
        <v>271.38299999999998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17.777000000000001</v>
      </c>
      <c r="C26" s="72">
        <v>19.754000000000001</v>
      </c>
      <c r="D26" s="72">
        <v>20.178000000000001</v>
      </c>
      <c r="E26" s="72">
        <v>17.834</v>
      </c>
      <c r="F26" s="72">
        <v>18.462</v>
      </c>
      <c r="G26" s="72">
        <v>19.013999999999999</v>
      </c>
      <c r="H26" s="72">
        <v>20.93</v>
      </c>
      <c r="I26" s="72">
        <v>22.315999999999999</v>
      </c>
      <c r="J26" s="72">
        <v>23.838000000000001</v>
      </c>
      <c r="K26" s="72">
        <v>25.018000000000001</v>
      </c>
      <c r="L26" s="72">
        <v>24.754000000000001</v>
      </c>
      <c r="M26" s="72">
        <v>24.789000000000001</v>
      </c>
      <c r="N26" s="72">
        <v>18.353000000000002</v>
      </c>
      <c r="O26" s="72">
        <v>18.282</v>
      </c>
      <c r="P26" s="72">
        <v>18.134</v>
      </c>
      <c r="Q26" s="72">
        <v>16.853000000000002</v>
      </c>
      <c r="R26" s="72">
        <v>16.163</v>
      </c>
      <c r="S26" s="72">
        <v>18.375</v>
      </c>
      <c r="T26" s="72">
        <v>18.885999999999999</v>
      </c>
      <c r="U26" s="72">
        <v>18.594999999999999</v>
      </c>
      <c r="V26" s="72">
        <v>17.533999999999999</v>
      </c>
      <c r="W26" s="72">
        <v>16.600000000000001</v>
      </c>
      <c r="X26" s="72">
        <v>16.454999999999998</v>
      </c>
      <c r="Y26" s="72">
        <v>24.283999999999999</v>
      </c>
      <c r="Z26" s="73"/>
      <c r="AA26" s="74">
        <f>SUM(B26:Z26)</f>
        <v>473.17800000000005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17.777000000000001</v>
      </c>
      <c r="C28" s="57">
        <f t="shared" si="2"/>
        <v>19.754000000000001</v>
      </c>
      <c r="D28" s="57">
        <f t="shared" si="2"/>
        <v>20.178000000000001</v>
      </c>
      <c r="E28" s="57">
        <f t="shared" si="2"/>
        <v>17.834</v>
      </c>
      <c r="F28" s="57">
        <f t="shared" si="2"/>
        <v>18.462</v>
      </c>
      <c r="G28" s="57">
        <f t="shared" si="2"/>
        <v>19.013999999999999</v>
      </c>
      <c r="H28" s="57">
        <f t="shared" si="2"/>
        <v>20.93</v>
      </c>
      <c r="I28" s="57">
        <f t="shared" si="2"/>
        <v>22.315999999999999</v>
      </c>
      <c r="J28" s="57">
        <f t="shared" si="2"/>
        <v>23.838000000000001</v>
      </c>
      <c r="K28" s="57">
        <f t="shared" si="2"/>
        <v>25.018000000000001</v>
      </c>
      <c r="L28" s="57">
        <f t="shared" si="2"/>
        <v>24.754000000000001</v>
      </c>
      <c r="M28" s="57">
        <f t="shared" si="2"/>
        <v>24.789000000000001</v>
      </c>
      <c r="N28" s="57">
        <f t="shared" si="2"/>
        <v>18.353000000000002</v>
      </c>
      <c r="O28" s="57">
        <f t="shared" si="2"/>
        <v>18.282</v>
      </c>
      <c r="P28" s="57">
        <f t="shared" si="2"/>
        <v>18.134</v>
      </c>
      <c r="Q28" s="57">
        <f t="shared" si="2"/>
        <v>16.853000000000002</v>
      </c>
      <c r="R28" s="57">
        <f t="shared" si="2"/>
        <v>16.163</v>
      </c>
      <c r="S28" s="57">
        <f t="shared" si="2"/>
        <v>18.375</v>
      </c>
      <c r="T28" s="57">
        <f t="shared" si="2"/>
        <v>18.885999999999999</v>
      </c>
      <c r="U28" s="57">
        <f t="shared" si="2"/>
        <v>18.594999999999999</v>
      </c>
      <c r="V28" s="57">
        <f t="shared" si="2"/>
        <v>17.533999999999999</v>
      </c>
      <c r="W28" s="57">
        <f t="shared" si="2"/>
        <v>16.600000000000001</v>
      </c>
      <c r="X28" s="57">
        <f t="shared" si="2"/>
        <v>16.454999999999998</v>
      </c>
      <c r="Y28" s="57">
        <f t="shared" si="2"/>
        <v>24.283999999999999</v>
      </c>
      <c r="Z28" s="58">
        <f t="shared" si="2"/>
        <v>0</v>
      </c>
      <c r="AA28" s="59">
        <f t="shared" si="2"/>
        <v>473.17800000000005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17.777000000000001</v>
      </c>
      <c r="C47" s="83">
        <f t="shared" ref="C47:Z47" si="8">SUM(C10:C13)+C22+C36</f>
        <v>19.754000000000001</v>
      </c>
      <c r="D47" s="83">
        <f t="shared" si="8"/>
        <v>20.177999999999997</v>
      </c>
      <c r="E47" s="83">
        <f t="shared" si="8"/>
        <v>17.834</v>
      </c>
      <c r="F47" s="83">
        <f t="shared" si="8"/>
        <v>18.462</v>
      </c>
      <c r="G47" s="83">
        <f t="shared" si="8"/>
        <v>19.013999999999999</v>
      </c>
      <c r="H47" s="83">
        <f t="shared" si="8"/>
        <v>20.93</v>
      </c>
      <c r="I47" s="83">
        <f t="shared" si="8"/>
        <v>22.315999999999999</v>
      </c>
      <c r="J47" s="83">
        <f t="shared" si="8"/>
        <v>23.838000000000001</v>
      </c>
      <c r="K47" s="83">
        <f t="shared" si="8"/>
        <v>25.018000000000001</v>
      </c>
      <c r="L47" s="83">
        <f t="shared" si="8"/>
        <v>24.753999999999998</v>
      </c>
      <c r="M47" s="83">
        <f t="shared" si="8"/>
        <v>24.788999999999998</v>
      </c>
      <c r="N47" s="83">
        <f t="shared" si="8"/>
        <v>18.353000000000002</v>
      </c>
      <c r="O47" s="83">
        <f t="shared" si="8"/>
        <v>18.282</v>
      </c>
      <c r="P47" s="83">
        <f t="shared" si="8"/>
        <v>18.134</v>
      </c>
      <c r="Q47" s="83">
        <f t="shared" si="8"/>
        <v>16.852999999999998</v>
      </c>
      <c r="R47" s="83">
        <f t="shared" si="8"/>
        <v>16.163</v>
      </c>
      <c r="S47" s="83">
        <f t="shared" si="8"/>
        <v>18.375</v>
      </c>
      <c r="T47" s="83">
        <f t="shared" si="8"/>
        <v>18.885999999999999</v>
      </c>
      <c r="U47" s="83">
        <f t="shared" si="8"/>
        <v>18.594999999999999</v>
      </c>
      <c r="V47" s="83">
        <f t="shared" si="8"/>
        <v>17.533999999999999</v>
      </c>
      <c r="W47" s="83">
        <f t="shared" si="8"/>
        <v>16.600000000000001</v>
      </c>
      <c r="X47" s="83">
        <f t="shared" si="8"/>
        <v>16.454999999999998</v>
      </c>
      <c r="Y47" s="83">
        <f t="shared" si="8"/>
        <v>24.283999999999999</v>
      </c>
      <c r="Z47" s="84">
        <f t="shared" si="8"/>
        <v>0</v>
      </c>
      <c r="AA47" s="100">
        <f>SUM(B47:Z47)</f>
        <v>473.17800000000005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2021-07-12T20:22:56Z</dcterms:created>
  <dcterms:modified xsi:type="dcterms:W3CDTF">2021-07-12T20:22:56Z</dcterms:modified>
</cp:coreProperties>
</file>