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[1]SPOT_Orders_OverView_01!$A$26:$A$35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<sst xmlns="http://schemas.openxmlformats.org/spreadsheetml/2006/main" count="110" uniqueCount="49">
  <si>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09/07/2021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</si>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</sst>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5.8780000000000001</c:v>
                </c:pt>
                <c:pt idx="15">
                  <c:v>10.558</c:v>
                </c:pt>
                <c:pt idx="16">
                  <c:v>2.5569999999999999</c:v>
                </c:pt>
                <c:pt idx="17">
                  <c:v>3.524</c:v>
                </c:pt>
                <c:pt idx="19">
                  <c:v>0.23499999999999999</c:v>
                </c:pt>
                <c:pt idx="20">
                  <c:v>5.6139999999999999</c:v>
                </c:pt>
                <c:pt idx="21">
                  <c:v>8.1150000000000002</c:v>
                </c:pt>
                <c:pt idx="22">
                  <c:v>5.9770000000000003</c:v>
                </c:pt>
                <c:pt idx="23">
                  <c:v>9.4039999999999999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6.09</c:v>
                </c:pt>
                <c:pt idx="1">
                  <c:v>4.49</c:v>
                </c:pt>
                <c:pt idx="2">
                  <c:v>7.3620000000000001</c:v>
                </c:pt>
                <c:pt idx="3">
                  <c:v>5.8179999999999996</c:v>
                </c:pt>
                <c:pt idx="4">
                  <c:v>2.5329999999999999</c:v>
                </c:pt>
                <c:pt idx="5">
                  <c:v>3.0350000000000001</c:v>
                </c:pt>
                <c:pt idx="6">
                  <c:v>3.8340000000000001</c:v>
                </c:pt>
                <c:pt idx="7">
                  <c:v>7.4</c:v>
                </c:pt>
                <c:pt idx="8">
                  <c:v>7.52</c:v>
                </c:pt>
                <c:pt idx="9">
                  <c:v>7.67</c:v>
                </c:pt>
                <c:pt idx="10">
                  <c:v>7.72</c:v>
                </c:pt>
                <c:pt idx="11">
                  <c:v>4.6900000000000004</c:v>
                </c:pt>
                <c:pt idx="22">
                  <c:v>1.921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6434560"/>
        <c:axId val="236434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15.23</c:v>
                </c:pt>
                <c:pt idx="1">
                  <c:v>13.238000000000001</c:v>
                </c:pt>
                <c:pt idx="2">
                  <c:v>13.857999999999999</c:v>
                </c:pt>
                <c:pt idx="3">
                  <c:v>11.96</c:v>
                </c:pt>
                <c:pt idx="4">
                  <c:v>8.0020000000000007</c:v>
                </c:pt>
                <c:pt idx="5">
                  <c:v>8.6879999999999988</c:v>
                </c:pt>
                <c:pt idx="6">
                  <c:v>8.0619999999999994</c:v>
                </c:pt>
                <c:pt idx="7">
                  <c:v>13.249000000000001</c:v>
                </c:pt>
                <c:pt idx="8">
                  <c:v>17.845999999999997</c:v>
                </c:pt>
                <c:pt idx="9">
                  <c:v>14.948999999999998</c:v>
                </c:pt>
                <c:pt idx="10">
                  <c:v>13.606999999999999</c:v>
                </c:pt>
                <c:pt idx="11">
                  <c:v>11.635999999999999</c:v>
                </c:pt>
                <c:pt idx="12">
                  <c:v>5.78</c:v>
                </c:pt>
                <c:pt idx="13">
                  <c:v>5.601</c:v>
                </c:pt>
                <c:pt idx="14">
                  <c:v>9.2199999999999989</c:v>
                </c:pt>
                <c:pt idx="15">
                  <c:v>14.678000000000001</c:v>
                </c:pt>
                <c:pt idx="16">
                  <c:v>7.633</c:v>
                </c:pt>
                <c:pt idx="17">
                  <c:v>11.763000000000002</c:v>
                </c:pt>
                <c:pt idx="18">
                  <c:v>14.439</c:v>
                </c:pt>
                <c:pt idx="19">
                  <c:v>6.7560000000000002</c:v>
                </c:pt>
                <c:pt idx="20">
                  <c:v>11.584000000000001</c:v>
                </c:pt>
                <c:pt idx="21">
                  <c:v>14.268000000000001</c:v>
                </c:pt>
                <c:pt idx="22">
                  <c:v>12.685</c:v>
                </c:pt>
                <c:pt idx="23">
                  <c:v>13.819999999999999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434560"/>
        <c:axId val="236434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85.55</c:v>
                </c:pt>
                <c:pt idx="1">
                  <c:v>86.59</c:v>
                </c:pt>
                <c:pt idx="2">
                  <c:v>70.16</c:v>
                </c:pt>
                <c:pt idx="3">
                  <c:v>68.73</c:v>
                </c:pt>
                <c:pt idx="4">
                  <c:v>63.3</c:v>
                </c:pt>
                <c:pt idx="5">
                  <c:v>63.56</c:v>
                </c:pt>
                <c:pt idx="6">
                  <c:v>71.36</c:v>
                </c:pt>
                <c:pt idx="7">
                  <c:v>73.97</c:v>
                </c:pt>
                <c:pt idx="8">
                  <c:v>74.36</c:v>
                </c:pt>
                <c:pt idx="9">
                  <c:v>70</c:v>
                </c:pt>
                <c:pt idx="10">
                  <c:v>74.95</c:v>
                </c:pt>
                <c:pt idx="11">
                  <c:v>74.36</c:v>
                </c:pt>
                <c:pt idx="12">
                  <c:v>74.39</c:v>
                </c:pt>
                <c:pt idx="13">
                  <c:v>79.010000000000005</c:v>
                </c:pt>
                <c:pt idx="14">
                  <c:v>78.5</c:v>
                </c:pt>
                <c:pt idx="15">
                  <c:v>87.42</c:v>
                </c:pt>
                <c:pt idx="16">
                  <c:v>77.86</c:v>
                </c:pt>
                <c:pt idx="17">
                  <c:v>83.84</c:v>
                </c:pt>
                <c:pt idx="18">
                  <c:v>69.400000000000006</c:v>
                </c:pt>
                <c:pt idx="19">
                  <c:v>86.53</c:v>
                </c:pt>
                <c:pt idx="20">
                  <c:v>87.96</c:v>
                </c:pt>
                <c:pt idx="21">
                  <c:v>88.41</c:v>
                </c:pt>
                <c:pt idx="22">
                  <c:v>96.72</c:v>
                </c:pt>
                <c:pt idx="23">
                  <c:v>91.14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435736"/>
        <c:axId val="236435344"/>
      </c:lineChart>
      <c:catAx>
        <c:axId val="23643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434952"/>
        <c:crosses val="autoZero"/>
        <c:auto val="1"/>
        <c:lblAlgn val="ctr"/>
        <c:lblOffset val="100"/>
        <c:noMultiLvlLbl val="0"/>
      </c:catAx>
      <c:valAx>
        <c:axId val="23643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434560"/>
        <c:crosses val="autoZero"/>
        <c:crossBetween val="between"/>
      </c:valAx>
      <c:valAx>
        <c:axId val="236435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435736"/>
        <c:crosses val="max"/>
        <c:crossBetween val="between"/>
      </c:valAx>
      <c:catAx>
        <c:axId val="236435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6435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51.861999999999995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70.082999999999998</v>
          </cell>
        </row>
        <row r="31">
          <cell r="C31">
            <v>0</v>
          </cell>
        </row>
        <row r="32">
          <cell r="C32">
            <v>11.082000000000001</v>
          </cell>
        </row>
        <row r="33">
          <cell r="C33">
            <v>145.52500000000001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270.71199999999999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85.55</v>
          </cell>
          <cell r="C7">
            <v>86.59</v>
          </cell>
          <cell r="D7">
            <v>70.16</v>
          </cell>
          <cell r="E7">
            <v>68.73</v>
          </cell>
          <cell r="F7">
            <v>63.3</v>
          </cell>
          <cell r="G7">
            <v>63.56</v>
          </cell>
          <cell r="H7">
            <v>71.36</v>
          </cell>
          <cell r="I7">
            <v>73.97</v>
          </cell>
          <cell r="J7">
            <v>74.36</v>
          </cell>
          <cell r="K7">
            <v>70</v>
          </cell>
          <cell r="L7">
            <v>74.95</v>
          </cell>
          <cell r="M7">
            <v>74.36</v>
          </cell>
          <cell r="N7">
            <v>74.39</v>
          </cell>
          <cell r="O7">
            <v>79.010000000000005</v>
          </cell>
          <cell r="P7">
            <v>78.5</v>
          </cell>
          <cell r="Q7">
            <v>87.42</v>
          </cell>
          <cell r="R7">
            <v>77.86</v>
          </cell>
          <cell r="S7">
            <v>83.84</v>
          </cell>
          <cell r="T7">
            <v>69.400000000000006</v>
          </cell>
          <cell r="U7">
            <v>86.53</v>
          </cell>
          <cell r="V7">
            <v>87.96</v>
          </cell>
          <cell r="W7">
            <v>88.41</v>
          </cell>
          <cell r="X7">
            <v>96.72</v>
          </cell>
          <cell r="Y7">
            <v>91.14</v>
          </cell>
        </row>
        <row r="35">
          <cell r="R35">
            <v>2.5569999999999999</v>
          </cell>
          <cell r="S35">
            <v>3.524</v>
          </cell>
          <cell r="X35">
            <v>5</v>
          </cell>
          <cell r="Y35">
            <v>2.6230000000000002</v>
          </cell>
        </row>
        <row r="36">
          <cell r="P36">
            <v>5.8780000000000001</v>
          </cell>
          <cell r="Q36">
            <v>10.558</v>
          </cell>
          <cell r="U36">
            <v>0.23499999999999999</v>
          </cell>
          <cell r="V36">
            <v>5.6139999999999999</v>
          </cell>
          <cell r="W36">
            <v>8.1150000000000002</v>
          </cell>
          <cell r="X36">
            <v>0.97699999999999998</v>
          </cell>
          <cell r="Y36">
            <v>6.7809999999999997</v>
          </cell>
        </row>
        <row r="57">
          <cell r="B57">
            <v>6.09</v>
          </cell>
          <cell r="C57">
            <v>4.49</v>
          </cell>
          <cell r="D57">
            <v>7.3620000000000001</v>
          </cell>
          <cell r="E57">
            <v>5.8179999999999996</v>
          </cell>
          <cell r="F57">
            <v>2.5329999999999999</v>
          </cell>
          <cell r="G57">
            <v>3.0350000000000001</v>
          </cell>
          <cell r="H57">
            <v>3.8340000000000001</v>
          </cell>
          <cell r="I57">
            <v>7.4</v>
          </cell>
          <cell r="J57">
            <v>7.52</v>
          </cell>
          <cell r="K57">
            <v>7.67</v>
          </cell>
          <cell r="L57">
            <v>7.72</v>
          </cell>
          <cell r="M57">
            <v>4.6900000000000004</v>
          </cell>
          <cell r="X57">
            <v>1.921</v>
          </cell>
        </row>
        <row r="63">
          <cell r="C63">
            <v>2.08</v>
          </cell>
          <cell r="D63">
            <v>6.4000000000000001E-2</v>
          </cell>
          <cell r="H63">
            <v>0.54400000000000004</v>
          </cell>
          <cell r="I63">
            <v>1.5860000000000001</v>
          </cell>
          <cell r="J63">
            <v>4.8250000000000002</v>
          </cell>
          <cell r="K63">
            <v>1.9830000000000001</v>
          </cell>
        </row>
        <row r="64">
          <cell r="B64">
            <v>9.14</v>
          </cell>
          <cell r="C64">
            <v>6.6680000000000001</v>
          </cell>
          <cell r="D64">
            <v>6.4320000000000004</v>
          </cell>
          <cell r="E64">
            <v>6.1419999999999995</v>
          </cell>
          <cell r="F64">
            <v>5.4690000000000003</v>
          </cell>
          <cell r="G64">
            <v>5.6529999999999996</v>
          </cell>
          <cell r="H64">
            <v>3.6840000000000002</v>
          </cell>
          <cell r="I64">
            <v>4.2629999999999999</v>
          </cell>
          <cell r="J64">
            <v>5.5010000000000003</v>
          </cell>
          <cell r="K64">
            <v>5.2960000000000003</v>
          </cell>
          <cell r="L64">
            <v>5.8870000000000005</v>
          </cell>
          <cell r="M64">
            <v>6.9459999999999997</v>
          </cell>
          <cell r="N64">
            <v>5.7799999999999994</v>
          </cell>
          <cell r="O64">
            <v>5.601</v>
          </cell>
          <cell r="P64">
            <v>3.3420000000000001</v>
          </cell>
          <cell r="Q64">
            <v>4.12</v>
          </cell>
          <cell r="R64">
            <v>5.0760000000000005</v>
          </cell>
          <cell r="S64">
            <v>8.2390000000000008</v>
          </cell>
          <cell r="T64">
            <v>14.439</v>
          </cell>
          <cell r="U64">
            <v>6.5209999999999999</v>
          </cell>
          <cell r="V64">
            <v>5.9700000000000006</v>
          </cell>
          <cell r="W64">
            <v>6.1530000000000005</v>
          </cell>
          <cell r="X64">
            <v>4.7869999999999999</v>
          </cell>
          <cell r="Y64">
            <v>4.4160000000000004</v>
          </cell>
        </row>
      </sheetData>
      <sheetData sheetId="17">
        <row r="57">
          <cell r="B57">
            <v>13.9</v>
          </cell>
          <cell r="C57">
            <v>13.238000000000001</v>
          </cell>
          <cell r="D57">
            <v>12.987999999999998</v>
          </cell>
          <cell r="E57">
            <v>11.96</v>
          </cell>
          <cell r="F57">
            <v>8.0020000000000007</v>
          </cell>
          <cell r="G57">
            <v>8.6879999999999988</v>
          </cell>
          <cell r="H57">
            <v>8.0619999999999994</v>
          </cell>
          <cell r="I57">
            <v>13.249000000000001</v>
          </cell>
          <cell r="J57">
            <v>17.845999999999997</v>
          </cell>
          <cell r="K57">
            <v>14.948999999999998</v>
          </cell>
          <cell r="L57">
            <v>13.606999999999999</v>
          </cell>
          <cell r="M57">
            <v>11.635999999999999</v>
          </cell>
          <cell r="N57">
            <v>5.78</v>
          </cell>
          <cell r="O57">
            <v>5.181</v>
          </cell>
          <cell r="P57">
            <v>9</v>
          </cell>
          <cell r="Q57">
            <v>14.238</v>
          </cell>
          <cell r="R57">
            <v>7.4130000000000003</v>
          </cell>
          <cell r="S57">
            <v>9.8130000000000006</v>
          </cell>
          <cell r="T57">
            <v>13.359</v>
          </cell>
          <cell r="U57">
            <v>5.4460000000000006</v>
          </cell>
          <cell r="V57">
            <v>11.584000000000001</v>
          </cell>
          <cell r="W57">
            <v>14.268000000000001</v>
          </cell>
          <cell r="X57">
            <v>12.685</v>
          </cell>
          <cell r="Y57">
            <v>13.819999999999999</v>
          </cell>
        </row>
        <row r="64">
          <cell r="B64">
            <v>1.33</v>
          </cell>
          <cell r="D64">
            <v>0.87</v>
          </cell>
          <cell r="O64">
            <v>0.42</v>
          </cell>
          <cell r="P64">
            <v>0.22</v>
          </cell>
          <cell r="Q64">
            <v>0.44</v>
          </cell>
          <cell r="R64">
            <v>0.22</v>
          </cell>
          <cell r="S64">
            <v>1.95</v>
          </cell>
          <cell r="T64">
            <v>1.08</v>
          </cell>
          <cell r="U64">
            <v>1.31</v>
          </cell>
        </row>
      </sheetData>
      <sheetData sheetId="18">
        <row r="7">
          <cell r="B7">
            <v>85.55</v>
          </cell>
          <cell r="C7">
            <v>86.59</v>
          </cell>
          <cell r="D7">
            <v>70.16</v>
          </cell>
          <cell r="E7">
            <v>68.73</v>
          </cell>
          <cell r="F7">
            <v>63.3</v>
          </cell>
          <cell r="G7">
            <v>63.56</v>
          </cell>
          <cell r="H7">
            <v>71.36</v>
          </cell>
          <cell r="I7">
            <v>73.97</v>
          </cell>
          <cell r="J7">
            <v>74.36</v>
          </cell>
          <cell r="K7">
            <v>70</v>
          </cell>
          <cell r="L7">
            <v>74.95</v>
          </cell>
          <cell r="M7">
            <v>74.36</v>
          </cell>
          <cell r="N7">
            <v>74.39</v>
          </cell>
          <cell r="O7">
            <v>79.010000000000005</v>
          </cell>
          <cell r="P7">
            <v>78.5</v>
          </cell>
          <cell r="Q7">
            <v>87.42</v>
          </cell>
          <cell r="R7">
            <v>77.86</v>
          </cell>
          <cell r="S7">
            <v>83.84</v>
          </cell>
          <cell r="T7">
            <v>69.400000000000006</v>
          </cell>
          <cell r="U7">
            <v>86.53</v>
          </cell>
          <cell r="V7">
            <v>87.96</v>
          </cell>
          <cell r="W7">
            <v>88.41</v>
          </cell>
          <cell r="X7">
            <v>96.72</v>
          </cell>
          <cell r="Y7">
            <v>91.14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44385</v>
          </cell>
        </row>
        <row r="4">
          <cell r="B4">
            <v>44385</v>
          </cell>
        </row>
        <row r="5">
          <cell r="B5">
            <v>44385</v>
          </cell>
        </row>
        <row r="6">
          <cell r="B6">
            <v>44385</v>
          </cell>
        </row>
        <row r="7">
          <cell r="B7">
            <v>44385</v>
          </cell>
        </row>
        <row r="8">
          <cell r="B8">
            <v>44385</v>
          </cell>
        </row>
        <row r="9">
          <cell r="B9">
            <v>44385</v>
          </cell>
        </row>
        <row r="10">
          <cell r="B10">
            <v>44385</v>
          </cell>
        </row>
        <row r="11">
          <cell r="B11">
            <v>44385</v>
          </cell>
        </row>
        <row r="12">
          <cell r="B12">
            <v>44385</v>
          </cell>
        </row>
        <row r="13">
          <cell r="B13">
            <v>44385</v>
          </cell>
        </row>
        <row r="14">
          <cell r="B14">
            <v>44385</v>
          </cell>
        </row>
        <row r="15">
          <cell r="B15">
            <v>44385</v>
          </cell>
        </row>
        <row r="16">
          <cell r="B16">
            <v>44385</v>
          </cell>
        </row>
      </sheetData>
      <sheetData sheetId="41">
        <row r="2">
          <cell r="C2">
            <v>44388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15.23</v>
      </c>
      <c r="C4" s="18">
        <v>13.238</v>
      </c>
      <c r="D4" s="18">
        <v>13.858000000000001</v>
      </c>
      <c r="E4" s="18">
        <v>11.959999999999997</v>
      </c>
      <c r="F4" s="18">
        <v>8.0020000000000007</v>
      </c>
      <c r="G4" s="18">
        <v>8.6879999999999988</v>
      </c>
      <c r="H4" s="18">
        <v>8.0620000000000012</v>
      </c>
      <c r="I4" s="18">
        <v>13.248999999999999</v>
      </c>
      <c r="J4" s="18">
        <v>17.846</v>
      </c>
      <c r="K4" s="18">
        <v>14.949000000000002</v>
      </c>
      <c r="L4" s="18">
        <v>13.607000000000003</v>
      </c>
      <c r="M4" s="18">
        <v>11.635999999999999</v>
      </c>
      <c r="N4" s="18">
        <v>5.7799999999999994</v>
      </c>
      <c r="O4" s="18">
        <v>5.601</v>
      </c>
      <c r="P4" s="18">
        <v>9.2200000000000006</v>
      </c>
      <c r="Q4" s="18">
        <v>14.677999999999999</v>
      </c>
      <c r="R4" s="18">
        <v>7.6329999999999991</v>
      </c>
      <c r="S4" s="18">
        <v>11.763</v>
      </c>
      <c r="T4" s="18">
        <v>14.439</v>
      </c>
      <c r="U4" s="18">
        <v>6.7560000000000002</v>
      </c>
      <c r="V4" s="18">
        <v>11.584</v>
      </c>
      <c r="W4" s="18">
        <v>14.268000000000001</v>
      </c>
      <c r="X4" s="18">
        <v>12.685</v>
      </c>
      <c r="Y4" s="18">
        <v>13.819999999999999</v>
      </c>
      <c r="Z4" s="19"/>
      <c r="AA4" s="20">
        <f>SUM(B4:Z4)</f>
        <v>278.55199999999996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85.55</v>
      </c>
      <c r="C7" s="28">
        <v>86.59</v>
      </c>
      <c r="D7" s="28">
        <v>70.16</v>
      </c>
      <c r="E7" s="28">
        <v>68.73</v>
      </c>
      <c r="F7" s="28">
        <v>63.3</v>
      </c>
      <c r="G7" s="28">
        <v>63.56</v>
      </c>
      <c r="H7" s="28">
        <v>71.36</v>
      </c>
      <c r="I7" s="28">
        <v>73.97</v>
      </c>
      <c r="J7" s="28">
        <v>74.36</v>
      </c>
      <c r="K7" s="28">
        <v>70</v>
      </c>
      <c r="L7" s="28">
        <v>74.95</v>
      </c>
      <c r="M7" s="28">
        <v>74.36</v>
      </c>
      <c r="N7" s="28">
        <v>74.39</v>
      </c>
      <c r="O7" s="28">
        <v>79.010000000000005</v>
      </c>
      <c r="P7" s="28">
        <v>78.5</v>
      </c>
      <c r="Q7" s="28">
        <v>87.42</v>
      </c>
      <c r="R7" s="28">
        <v>77.86</v>
      </c>
      <c r="S7" s="28">
        <v>83.84</v>
      </c>
      <c r="T7" s="28">
        <v>69.400000000000006</v>
      </c>
      <c r="U7" s="28">
        <v>86.53</v>
      </c>
      <c r="V7" s="28">
        <v>87.96</v>
      </c>
      <c r="W7" s="28">
        <v>88.41</v>
      </c>
      <c r="X7" s="28">
        <v>96.72</v>
      </c>
      <c r="Y7" s="28">
        <v>91.14</v>
      </c>
      <c r="Z7" s="29"/>
      <c r="AA7" s="30">
        <f>IF(SUM(GR_MAINLAND_MCP_SUM_SELL)&lt;&gt;0,AVERAGEIF(GR_MAINLAND_MCP_SUM_SELL,"&lt;&gt;"""),"")</f>
        <v>78.252916666666678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5.8780000000000001</v>
      </c>
      <c r="Q11" s="47">
        <v>10.558</v>
      </c>
      <c r="R11" s="47">
        <v>2.5569999999999999</v>
      </c>
      <c r="S11" s="47">
        <v>3.524</v>
      </c>
      <c r="T11" s="47"/>
      <c r="U11" s="47">
        <v>0.23499999999999999</v>
      </c>
      <c r="V11" s="47">
        <v>5.6139999999999999</v>
      </c>
      <c r="W11" s="47">
        <v>8.1150000000000002</v>
      </c>
      <c r="X11" s="47">
        <v>5.9770000000000003</v>
      </c>
      <c r="Y11" s="47">
        <v>9.4039999999999999</v>
      </c>
      <c r="Z11" s="48"/>
      <c r="AA11" s="49">
        <f>SUM(B11:Z11)</f>
        <v>51.861999999999995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6.09</v>
      </c>
      <c r="C13" s="52">
        <v>4.49</v>
      </c>
      <c r="D13" s="52">
        <v>7.3620000000000001</v>
      </c>
      <c r="E13" s="52">
        <v>5.8179999999999996</v>
      </c>
      <c r="F13" s="52">
        <v>2.5329999999999999</v>
      </c>
      <c r="G13" s="52">
        <v>3.0350000000000001</v>
      </c>
      <c r="H13" s="52">
        <v>3.8340000000000001</v>
      </c>
      <c r="I13" s="52">
        <v>7.4</v>
      </c>
      <c r="J13" s="52">
        <v>7.52</v>
      </c>
      <c r="K13" s="52">
        <v>7.67</v>
      </c>
      <c r="L13" s="52">
        <v>7.72</v>
      </c>
      <c r="M13" s="52">
        <v>4.6900000000000004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1.921</v>
      </c>
      <c r="Y13" s="52"/>
      <c r="Z13" s="53"/>
      <c r="AA13" s="54">
        <f>SUM(B13:Z13)</f>
        <v>70.082999999999998</v>
      </c>
    </row>
    <row r="14" spans="1:27" ht="30" customHeight="1" thickBot="1" x14ac:dyDescent="0.25">
      <c r="A14" s="55" t="s">
        <v>10</v>
      </c>
      <c r="B14" s="56">
        <f>IF(LEN(B$2)&gt;0,SUM(B10:B13),"")</f>
        <v>6.09</v>
      </c>
      <c r="C14" s="57">
        <f t="shared" ref="C14:Z14" si="0">IF(LEN(C$2)&gt;0,SUM(C10:C13),"")</f>
        <v>4.49</v>
      </c>
      <c r="D14" s="57">
        <f t="shared" si="0"/>
        <v>7.3620000000000001</v>
      </c>
      <c r="E14" s="57">
        <f t="shared" si="0"/>
        <v>5.8179999999999996</v>
      </c>
      <c r="F14" s="57">
        <f t="shared" si="0"/>
        <v>2.5329999999999999</v>
      </c>
      <c r="G14" s="57">
        <f t="shared" si="0"/>
        <v>3.0350000000000001</v>
      </c>
      <c r="H14" s="57">
        <f t="shared" si="0"/>
        <v>3.8340000000000001</v>
      </c>
      <c r="I14" s="57">
        <f t="shared" si="0"/>
        <v>7.4</v>
      </c>
      <c r="J14" s="57">
        <f t="shared" si="0"/>
        <v>7.52</v>
      </c>
      <c r="K14" s="57">
        <f t="shared" si="0"/>
        <v>7.67</v>
      </c>
      <c r="L14" s="57">
        <f t="shared" si="0"/>
        <v>7.72</v>
      </c>
      <c r="M14" s="57">
        <f t="shared" si="0"/>
        <v>4.6900000000000004</v>
      </c>
      <c r="N14" s="57">
        <f t="shared" si="0"/>
        <v>0</v>
      </c>
      <c r="O14" s="57">
        <f t="shared" si="0"/>
        <v>0</v>
      </c>
      <c r="P14" s="57">
        <f t="shared" si="0"/>
        <v>5.8780000000000001</v>
      </c>
      <c r="Q14" s="57">
        <f t="shared" si="0"/>
        <v>10.558</v>
      </c>
      <c r="R14" s="57">
        <f t="shared" si="0"/>
        <v>2.5569999999999999</v>
      </c>
      <c r="S14" s="57">
        <f t="shared" si="0"/>
        <v>3.524</v>
      </c>
      <c r="T14" s="57">
        <f t="shared" si="0"/>
        <v>0</v>
      </c>
      <c r="U14" s="57">
        <f t="shared" si="0"/>
        <v>0.23499999999999999</v>
      </c>
      <c r="V14" s="57">
        <f t="shared" si="0"/>
        <v>5.6139999999999999</v>
      </c>
      <c r="W14" s="57">
        <f t="shared" si="0"/>
        <v>8.1150000000000002</v>
      </c>
      <c r="X14" s="57">
        <f t="shared" si="0"/>
        <v>7.8980000000000006</v>
      </c>
      <c r="Y14" s="57">
        <f t="shared" si="0"/>
        <v>9.4039999999999999</v>
      </c>
      <c r="Z14" s="58" t="str">
        <f t="shared" si="0"/>
        <v/>
      </c>
      <c r="AA14" s="59">
        <f>SUM(AA9:AA13)</f>
        <v>121.94499999999999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2.08</v>
      </c>
      <c r="D18" s="72">
        <v>6.4000000000000001E-2</v>
      </c>
      <c r="E18" s="72"/>
      <c r="F18" s="72"/>
      <c r="G18" s="72"/>
      <c r="H18" s="72">
        <v>0.54400000000000004</v>
      </c>
      <c r="I18" s="72">
        <v>1.5860000000000001</v>
      </c>
      <c r="J18" s="72">
        <v>4.8250000000000002</v>
      </c>
      <c r="K18" s="72">
        <v>1.9830000000000001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11.082000000000001</v>
      </c>
    </row>
    <row r="19" spans="1:27" ht="24.95" customHeight="1" x14ac:dyDescent="0.2">
      <c r="A19" s="70" t="s">
        <v>14</v>
      </c>
      <c r="B19" s="75">
        <v>9.14</v>
      </c>
      <c r="C19" s="76">
        <v>6.6680000000000001</v>
      </c>
      <c r="D19" s="76">
        <v>6.4320000000000004</v>
      </c>
      <c r="E19" s="76">
        <v>6.1419999999999995</v>
      </c>
      <c r="F19" s="76">
        <v>5.4690000000000003</v>
      </c>
      <c r="G19" s="76">
        <v>5.6529999999999996</v>
      </c>
      <c r="H19" s="76">
        <v>3.6840000000000002</v>
      </c>
      <c r="I19" s="76">
        <v>4.2629999999999999</v>
      </c>
      <c r="J19" s="76">
        <v>5.5010000000000003</v>
      </c>
      <c r="K19" s="76">
        <v>5.2960000000000003</v>
      </c>
      <c r="L19" s="76">
        <v>5.8870000000000005</v>
      </c>
      <c r="M19" s="76">
        <v>6.9459999999999997</v>
      </c>
      <c r="N19" s="76">
        <v>5.7799999999999994</v>
      </c>
      <c r="O19" s="76">
        <v>5.601</v>
      </c>
      <c r="P19" s="76">
        <v>3.3420000000000001</v>
      </c>
      <c r="Q19" s="76">
        <v>4.12</v>
      </c>
      <c r="R19" s="76">
        <v>5.0760000000000005</v>
      </c>
      <c r="S19" s="76">
        <v>8.2390000000000008</v>
      </c>
      <c r="T19" s="76">
        <v>14.439</v>
      </c>
      <c r="U19" s="76">
        <v>6.5209999999999999</v>
      </c>
      <c r="V19" s="76">
        <v>5.9700000000000006</v>
      </c>
      <c r="W19" s="76">
        <v>6.1530000000000005</v>
      </c>
      <c r="X19" s="76">
        <v>4.7869999999999999</v>
      </c>
      <c r="Y19" s="76">
        <v>4.4160000000000004</v>
      </c>
      <c r="Z19" s="73"/>
      <c r="AA19" s="74">
        <f>SUM(B19:Z19)</f>
        <v>145.52500000000001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9.14</v>
      </c>
      <c r="C22" s="83">
        <f t="shared" ref="C22:Z22" si="1">IF(LEN(C$2)&gt;0,SUM(C17:C21),"")</f>
        <v>8.7480000000000011</v>
      </c>
      <c r="D22" s="83">
        <f t="shared" si="1"/>
        <v>6.4960000000000004</v>
      </c>
      <c r="E22" s="83">
        <f t="shared" si="1"/>
        <v>6.1419999999999995</v>
      </c>
      <c r="F22" s="83">
        <f t="shared" si="1"/>
        <v>5.4690000000000003</v>
      </c>
      <c r="G22" s="83">
        <f t="shared" si="1"/>
        <v>5.6529999999999996</v>
      </c>
      <c r="H22" s="83">
        <f t="shared" si="1"/>
        <v>4.2279999999999998</v>
      </c>
      <c r="I22" s="83">
        <f t="shared" si="1"/>
        <v>5.8490000000000002</v>
      </c>
      <c r="J22" s="83">
        <f t="shared" si="1"/>
        <v>10.326000000000001</v>
      </c>
      <c r="K22" s="83">
        <f t="shared" si="1"/>
        <v>7.2789999999999999</v>
      </c>
      <c r="L22" s="83">
        <f t="shared" si="1"/>
        <v>5.8870000000000005</v>
      </c>
      <c r="M22" s="83">
        <f t="shared" si="1"/>
        <v>6.9459999999999997</v>
      </c>
      <c r="N22" s="83">
        <f t="shared" si="1"/>
        <v>5.7799999999999994</v>
      </c>
      <c r="O22" s="83">
        <f t="shared" si="1"/>
        <v>5.601</v>
      </c>
      <c r="P22" s="83">
        <f t="shared" si="1"/>
        <v>3.3420000000000001</v>
      </c>
      <c r="Q22" s="83">
        <f t="shared" si="1"/>
        <v>4.12</v>
      </c>
      <c r="R22" s="83">
        <f t="shared" si="1"/>
        <v>5.0760000000000005</v>
      </c>
      <c r="S22" s="83">
        <f t="shared" si="1"/>
        <v>8.2390000000000008</v>
      </c>
      <c r="T22" s="83">
        <f t="shared" si="1"/>
        <v>14.439</v>
      </c>
      <c r="U22" s="83">
        <f t="shared" si="1"/>
        <v>6.5209999999999999</v>
      </c>
      <c r="V22" s="83">
        <f t="shared" si="1"/>
        <v>5.9700000000000006</v>
      </c>
      <c r="W22" s="83">
        <f t="shared" si="1"/>
        <v>6.1530000000000005</v>
      </c>
      <c r="X22" s="83">
        <f t="shared" si="1"/>
        <v>4.7869999999999999</v>
      </c>
      <c r="Y22" s="83">
        <f t="shared" si="1"/>
        <v>4.4160000000000004</v>
      </c>
      <c r="Z22" s="84" t="str">
        <f t="shared" si="1"/>
        <v/>
      </c>
      <c r="AA22" s="85">
        <f>SUM(AA17:AA21)</f>
        <v>156.607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15.23</v>
      </c>
      <c r="C26" s="72">
        <v>13.238</v>
      </c>
      <c r="D26" s="72">
        <v>13.858000000000001</v>
      </c>
      <c r="E26" s="72">
        <v>11.96</v>
      </c>
      <c r="F26" s="72">
        <v>8.0020000000000007</v>
      </c>
      <c r="G26" s="72">
        <v>8.6880000000000006</v>
      </c>
      <c r="H26" s="72">
        <v>8.0619999999999994</v>
      </c>
      <c r="I26" s="72">
        <v>13.249000000000001</v>
      </c>
      <c r="J26" s="72">
        <v>17.846</v>
      </c>
      <c r="K26" s="72">
        <v>14.949</v>
      </c>
      <c r="L26" s="72">
        <v>13.606999999999999</v>
      </c>
      <c r="M26" s="72">
        <v>11.635999999999999</v>
      </c>
      <c r="N26" s="72">
        <v>5.78</v>
      </c>
      <c r="O26" s="72">
        <v>5.601</v>
      </c>
      <c r="P26" s="72">
        <v>9.2200000000000006</v>
      </c>
      <c r="Q26" s="72">
        <v>14.678000000000001</v>
      </c>
      <c r="R26" s="72">
        <v>7.633</v>
      </c>
      <c r="S26" s="72">
        <v>11.763</v>
      </c>
      <c r="T26" s="72">
        <v>14.439</v>
      </c>
      <c r="U26" s="72">
        <v>6.7560000000000002</v>
      </c>
      <c r="V26" s="72">
        <v>11.584</v>
      </c>
      <c r="W26" s="72">
        <v>14.268000000000001</v>
      </c>
      <c r="X26" s="72">
        <v>12.685</v>
      </c>
      <c r="Y26" s="72">
        <v>13.82</v>
      </c>
      <c r="Z26" s="73"/>
      <c r="AA26" s="74">
        <f>SUM(B26:Z26)</f>
        <v>278.55199999999996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15.23</v>
      </c>
      <c r="C28" s="57">
        <f t="shared" ref="C28:Z28" si="2">IF(LEN(C$2)&gt;0,SUM(C25:C27),"")</f>
        <v>13.238</v>
      </c>
      <c r="D28" s="57">
        <f t="shared" si="2"/>
        <v>13.858000000000001</v>
      </c>
      <c r="E28" s="57">
        <f t="shared" si="2"/>
        <v>11.96</v>
      </c>
      <c r="F28" s="57">
        <f t="shared" si="2"/>
        <v>8.0020000000000007</v>
      </c>
      <c r="G28" s="57">
        <f t="shared" si="2"/>
        <v>8.6880000000000006</v>
      </c>
      <c r="H28" s="57">
        <f t="shared" si="2"/>
        <v>8.0619999999999994</v>
      </c>
      <c r="I28" s="57">
        <f t="shared" si="2"/>
        <v>13.249000000000001</v>
      </c>
      <c r="J28" s="57">
        <f t="shared" si="2"/>
        <v>17.846</v>
      </c>
      <c r="K28" s="57">
        <f t="shared" si="2"/>
        <v>14.949</v>
      </c>
      <c r="L28" s="57">
        <f t="shared" si="2"/>
        <v>13.606999999999999</v>
      </c>
      <c r="M28" s="57">
        <f t="shared" si="2"/>
        <v>11.635999999999999</v>
      </c>
      <c r="N28" s="57">
        <f t="shared" si="2"/>
        <v>5.78</v>
      </c>
      <c r="O28" s="57">
        <f t="shared" si="2"/>
        <v>5.601</v>
      </c>
      <c r="P28" s="57">
        <f t="shared" si="2"/>
        <v>9.2200000000000006</v>
      </c>
      <c r="Q28" s="57">
        <f t="shared" si="2"/>
        <v>14.678000000000001</v>
      </c>
      <c r="R28" s="57">
        <f t="shared" si="2"/>
        <v>7.633</v>
      </c>
      <c r="S28" s="57">
        <f t="shared" si="2"/>
        <v>11.763</v>
      </c>
      <c r="T28" s="57">
        <f t="shared" si="2"/>
        <v>14.439</v>
      </c>
      <c r="U28" s="57">
        <f t="shared" si="2"/>
        <v>6.7560000000000002</v>
      </c>
      <c r="V28" s="57">
        <f t="shared" si="2"/>
        <v>11.584</v>
      </c>
      <c r="W28" s="57">
        <f t="shared" si="2"/>
        <v>14.268000000000001</v>
      </c>
      <c r="X28" s="57">
        <f t="shared" si="2"/>
        <v>12.685</v>
      </c>
      <c r="Y28" s="57">
        <f t="shared" si="2"/>
        <v>13.82</v>
      </c>
      <c r="Z28" s="58" t="str">
        <f t="shared" si="2"/>
        <v/>
      </c>
      <c r="AA28" s="59">
        <f>SUM(AA25:AA27)</f>
        <v>278.55199999999996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15.23</v>
      </c>
      <c r="C47" s="83">
        <f t="shared" ref="C47:Z47" si="8">IF(LEN(C$2)&gt;0,C14+C22+C36,"")</f>
        <v>13.238000000000001</v>
      </c>
      <c r="D47" s="83">
        <f t="shared" si="8"/>
        <v>13.858000000000001</v>
      </c>
      <c r="E47" s="83">
        <f t="shared" si="8"/>
        <v>11.959999999999999</v>
      </c>
      <c r="F47" s="83">
        <f t="shared" si="8"/>
        <v>8.0020000000000007</v>
      </c>
      <c r="G47" s="83">
        <f t="shared" si="8"/>
        <v>8.6879999999999988</v>
      </c>
      <c r="H47" s="83">
        <f t="shared" si="8"/>
        <v>8.0619999999999994</v>
      </c>
      <c r="I47" s="83">
        <f t="shared" si="8"/>
        <v>13.249000000000001</v>
      </c>
      <c r="J47" s="83">
        <f t="shared" si="8"/>
        <v>17.846</v>
      </c>
      <c r="K47" s="83">
        <f t="shared" si="8"/>
        <v>14.949</v>
      </c>
      <c r="L47" s="83">
        <f t="shared" si="8"/>
        <v>13.606999999999999</v>
      </c>
      <c r="M47" s="83">
        <f t="shared" si="8"/>
        <v>11.635999999999999</v>
      </c>
      <c r="N47" s="83">
        <f t="shared" si="8"/>
        <v>5.7799999999999994</v>
      </c>
      <c r="O47" s="83">
        <f t="shared" si="8"/>
        <v>5.601</v>
      </c>
      <c r="P47" s="83">
        <f t="shared" si="8"/>
        <v>9.2200000000000006</v>
      </c>
      <c r="Q47" s="83">
        <f t="shared" si="8"/>
        <v>14.678000000000001</v>
      </c>
      <c r="R47" s="83">
        <f t="shared" si="8"/>
        <v>7.6330000000000009</v>
      </c>
      <c r="S47" s="83">
        <f t="shared" si="8"/>
        <v>11.763000000000002</v>
      </c>
      <c r="T47" s="83">
        <f t="shared" si="8"/>
        <v>14.439</v>
      </c>
      <c r="U47" s="83">
        <f t="shared" si="8"/>
        <v>6.7560000000000002</v>
      </c>
      <c r="V47" s="83">
        <f t="shared" si="8"/>
        <v>11.584</v>
      </c>
      <c r="W47" s="83">
        <f t="shared" si="8"/>
        <v>14.268000000000001</v>
      </c>
      <c r="X47" s="83">
        <f t="shared" si="8"/>
        <v>12.685</v>
      </c>
      <c r="Y47" s="83">
        <f t="shared" si="8"/>
        <v>13.82</v>
      </c>
      <c r="Z47" s="84" t="str">
        <f t="shared" si="8"/>
        <v/>
      </c>
      <c r="AA47" s="100">
        <f>SUM(B47:Z47)</f>
        <v>278.55200000000002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15.23</v>
      </c>
      <c r="C4" s="18">
        <v>13.238000000000001</v>
      </c>
      <c r="D4" s="18">
        <v>13.857999999999999</v>
      </c>
      <c r="E4" s="18">
        <v>11.96</v>
      </c>
      <c r="F4" s="18">
        <v>8.0020000000000007</v>
      </c>
      <c r="G4" s="18">
        <v>8.6879999999999988</v>
      </c>
      <c r="H4" s="18">
        <v>8.0619999999999994</v>
      </c>
      <c r="I4" s="18">
        <v>13.249000000000001</v>
      </c>
      <c r="J4" s="18">
        <v>17.845999999999997</v>
      </c>
      <c r="K4" s="18">
        <v>14.948999999999998</v>
      </c>
      <c r="L4" s="18">
        <v>13.606999999999999</v>
      </c>
      <c r="M4" s="18">
        <v>11.635999999999999</v>
      </c>
      <c r="N4" s="18">
        <v>5.78</v>
      </c>
      <c r="O4" s="18">
        <v>5.601</v>
      </c>
      <c r="P4" s="18">
        <v>9.2199999999999989</v>
      </c>
      <c r="Q4" s="18">
        <v>14.678000000000001</v>
      </c>
      <c r="R4" s="18">
        <v>7.633</v>
      </c>
      <c r="S4" s="18">
        <v>11.763000000000002</v>
      </c>
      <c r="T4" s="18">
        <v>14.439</v>
      </c>
      <c r="U4" s="18">
        <v>6.7560000000000002</v>
      </c>
      <c r="V4" s="18">
        <v>11.584000000000001</v>
      </c>
      <c r="W4" s="18">
        <v>14.268000000000001</v>
      </c>
      <c r="X4" s="18">
        <v>12.685</v>
      </c>
      <c r="Y4" s="18">
        <v>13.819999999999999</v>
      </c>
      <c r="Z4" s="19"/>
      <c r="AA4" s="20">
        <f>SUM(B4:Z4)</f>
        <v>278.55199999999996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85.55</v>
      </c>
      <c r="C7" s="28">
        <v>86.59</v>
      </c>
      <c r="D7" s="28">
        <v>70.16</v>
      </c>
      <c r="E7" s="28">
        <v>68.73</v>
      </c>
      <c r="F7" s="28">
        <v>63.3</v>
      </c>
      <c r="G7" s="28">
        <v>63.56</v>
      </c>
      <c r="H7" s="28">
        <v>71.36</v>
      </c>
      <c r="I7" s="28">
        <v>73.97</v>
      </c>
      <c r="J7" s="28">
        <v>74.36</v>
      </c>
      <c r="K7" s="28">
        <v>70</v>
      </c>
      <c r="L7" s="28">
        <v>74.95</v>
      </c>
      <c r="M7" s="28">
        <v>74.36</v>
      </c>
      <c r="N7" s="28">
        <v>74.39</v>
      </c>
      <c r="O7" s="28">
        <v>79.010000000000005</v>
      </c>
      <c r="P7" s="28">
        <v>78.5</v>
      </c>
      <c r="Q7" s="28">
        <v>87.42</v>
      </c>
      <c r="R7" s="28">
        <v>77.86</v>
      </c>
      <c r="S7" s="28">
        <v>83.84</v>
      </c>
      <c r="T7" s="28">
        <v>69.400000000000006</v>
      </c>
      <c r="U7" s="28">
        <v>86.53</v>
      </c>
      <c r="V7" s="28">
        <v>87.96</v>
      </c>
      <c r="W7" s="28">
        <v>88.41</v>
      </c>
      <c r="X7" s="28">
        <v>96.72</v>
      </c>
      <c r="Y7" s="28">
        <v>91.14</v>
      </c>
      <c r="Z7" s="29"/>
      <c r="AA7" s="30">
        <v>78.252916666666678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13.9</v>
      </c>
      <c r="C13" s="52">
        <v>13.238000000000001</v>
      </c>
      <c r="D13" s="52">
        <v>12.987999999999998</v>
      </c>
      <c r="E13" s="52">
        <v>11.96</v>
      </c>
      <c r="F13" s="52">
        <v>8.0020000000000007</v>
      </c>
      <c r="G13" s="52">
        <v>8.6879999999999988</v>
      </c>
      <c r="H13" s="52">
        <v>8.0619999999999994</v>
      </c>
      <c r="I13" s="52">
        <v>13.249000000000001</v>
      </c>
      <c r="J13" s="52">
        <v>17.845999999999997</v>
      </c>
      <c r="K13" s="52">
        <v>14.948999999999998</v>
      </c>
      <c r="L13" s="52">
        <v>13.606999999999999</v>
      </c>
      <c r="M13" s="52">
        <v>11.635999999999999</v>
      </c>
      <c r="N13" s="52">
        <v>5.78</v>
      </c>
      <c r="O13" s="52">
        <v>5.181</v>
      </c>
      <c r="P13" s="52">
        <v>9</v>
      </c>
      <c r="Q13" s="52">
        <v>14.238</v>
      </c>
      <c r="R13" s="52">
        <v>7.4130000000000003</v>
      </c>
      <c r="S13" s="52">
        <v>9.8130000000000006</v>
      </c>
      <c r="T13" s="52">
        <v>13.359</v>
      </c>
      <c r="U13" s="52">
        <v>5.4460000000000006</v>
      </c>
      <c r="V13" s="52">
        <v>11.584000000000001</v>
      </c>
      <c r="W13" s="52">
        <v>14.268000000000001</v>
      </c>
      <c r="X13" s="52">
        <v>12.685</v>
      </c>
      <c r="Y13" s="52">
        <v>13.819999999999999</v>
      </c>
      <c r="Z13" s="53"/>
      <c r="AA13" s="54">
        <f>SUM(B13:Z13)</f>
        <v>270.71199999999999</v>
      </c>
    </row>
    <row r="14" spans="1:27" ht="30" customHeight="1" thickBot="1" x14ac:dyDescent="0.25">
      <c r="A14" s="55" t="s">
        <v>10</v>
      </c>
      <c r="B14" s="56">
        <f>IF(LEN(B$2)&gt;0,SUM(B10:B13),"")</f>
        <v>13.9</v>
      </c>
      <c r="C14" s="57">
        <f t="shared" ref="C14:Z14" si="0">IF(LEN(C$2)&gt;0,SUM(C10:C13),"")</f>
        <v>13.238000000000001</v>
      </c>
      <c r="D14" s="57">
        <f t="shared" si="0"/>
        <v>12.987999999999998</v>
      </c>
      <c r="E14" s="57">
        <f t="shared" si="0"/>
        <v>11.96</v>
      </c>
      <c r="F14" s="57">
        <f t="shared" si="0"/>
        <v>8.0020000000000007</v>
      </c>
      <c r="G14" s="57">
        <f t="shared" si="0"/>
        <v>8.6879999999999988</v>
      </c>
      <c r="H14" s="57">
        <f t="shared" si="0"/>
        <v>8.0619999999999994</v>
      </c>
      <c r="I14" s="57">
        <f t="shared" si="0"/>
        <v>13.249000000000001</v>
      </c>
      <c r="J14" s="57">
        <f t="shared" si="0"/>
        <v>17.845999999999997</v>
      </c>
      <c r="K14" s="57">
        <f t="shared" si="0"/>
        <v>14.948999999999998</v>
      </c>
      <c r="L14" s="57">
        <f t="shared" si="0"/>
        <v>13.606999999999999</v>
      </c>
      <c r="M14" s="57">
        <f t="shared" si="0"/>
        <v>11.635999999999999</v>
      </c>
      <c r="N14" s="57">
        <f t="shared" si="0"/>
        <v>5.78</v>
      </c>
      <c r="O14" s="57">
        <f t="shared" si="0"/>
        <v>5.181</v>
      </c>
      <c r="P14" s="57">
        <f t="shared" si="0"/>
        <v>9</v>
      </c>
      <c r="Q14" s="57">
        <f t="shared" si="0"/>
        <v>14.238</v>
      </c>
      <c r="R14" s="57">
        <f t="shared" si="0"/>
        <v>7.4130000000000003</v>
      </c>
      <c r="S14" s="57">
        <f t="shared" si="0"/>
        <v>9.8130000000000006</v>
      </c>
      <c r="T14" s="57">
        <f t="shared" si="0"/>
        <v>13.359</v>
      </c>
      <c r="U14" s="57">
        <f t="shared" si="0"/>
        <v>5.4460000000000006</v>
      </c>
      <c r="V14" s="57">
        <f t="shared" si="0"/>
        <v>11.584000000000001</v>
      </c>
      <c r="W14" s="57">
        <f t="shared" si="0"/>
        <v>14.268000000000001</v>
      </c>
      <c r="X14" s="57">
        <f t="shared" si="0"/>
        <v>12.685</v>
      </c>
      <c r="Y14" s="57">
        <f t="shared" si="0"/>
        <v>13.819999999999999</v>
      </c>
      <c r="Z14" s="58" t="str">
        <f t="shared" si="0"/>
        <v/>
      </c>
      <c r="AA14" s="59">
        <f>SUM(AA9:AA13)</f>
        <v>270.71199999999999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1.33</v>
      </c>
      <c r="C19" s="76"/>
      <c r="D19" s="76">
        <v>0.87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0.42</v>
      </c>
      <c r="P19" s="76">
        <v>0.22</v>
      </c>
      <c r="Q19" s="76">
        <v>0.44</v>
      </c>
      <c r="R19" s="76">
        <v>0.22</v>
      </c>
      <c r="S19" s="76">
        <v>1.95</v>
      </c>
      <c r="T19" s="76">
        <v>1.08</v>
      </c>
      <c r="U19" s="76">
        <v>1.31</v>
      </c>
      <c r="V19" s="76"/>
      <c r="W19" s="76"/>
      <c r="X19" s="76"/>
      <c r="Y19" s="76"/>
      <c r="Z19" s="73"/>
      <c r="AA19" s="74">
        <f>SUM(B19:Z19)</f>
        <v>7.84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1.33</v>
      </c>
      <c r="C22" s="83">
        <f t="shared" si="1"/>
        <v>0</v>
      </c>
      <c r="D22" s="83">
        <f t="shared" si="1"/>
        <v>0.87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0.42</v>
      </c>
      <c r="P22" s="83">
        <f t="shared" si="1"/>
        <v>0.22</v>
      </c>
      <c r="Q22" s="83">
        <f t="shared" si="1"/>
        <v>0.44</v>
      </c>
      <c r="R22" s="83">
        <f t="shared" si="1"/>
        <v>0.22</v>
      </c>
      <c r="S22" s="83">
        <f t="shared" si="1"/>
        <v>1.95</v>
      </c>
      <c r="T22" s="83">
        <f t="shared" si="1"/>
        <v>1.08</v>
      </c>
      <c r="U22" s="83">
        <f t="shared" si="1"/>
        <v>1.31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7.84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15.23</v>
      </c>
      <c r="C26" s="72">
        <v>13.238</v>
      </c>
      <c r="D26" s="72">
        <v>13.858000000000001</v>
      </c>
      <c r="E26" s="72">
        <v>11.96</v>
      </c>
      <c r="F26" s="72">
        <v>8.0020000000000007</v>
      </c>
      <c r="G26" s="72">
        <v>8.6880000000000006</v>
      </c>
      <c r="H26" s="72">
        <v>8.0619999999999994</v>
      </c>
      <c r="I26" s="72">
        <v>13.249000000000001</v>
      </c>
      <c r="J26" s="72">
        <v>17.846</v>
      </c>
      <c r="K26" s="72">
        <v>14.949</v>
      </c>
      <c r="L26" s="72">
        <v>13.606999999999999</v>
      </c>
      <c r="M26" s="72">
        <v>11.635999999999999</v>
      </c>
      <c r="N26" s="72">
        <v>5.78</v>
      </c>
      <c r="O26" s="72">
        <v>5.601</v>
      </c>
      <c r="P26" s="72">
        <v>9.2200000000000006</v>
      </c>
      <c r="Q26" s="72">
        <v>14.678000000000001</v>
      </c>
      <c r="R26" s="72">
        <v>7.633</v>
      </c>
      <c r="S26" s="72">
        <v>11.763</v>
      </c>
      <c r="T26" s="72">
        <v>14.439</v>
      </c>
      <c r="U26" s="72">
        <v>6.7560000000000002</v>
      </c>
      <c r="V26" s="72">
        <v>11.584</v>
      </c>
      <c r="W26" s="72">
        <v>14.268000000000001</v>
      </c>
      <c r="X26" s="72">
        <v>12.685</v>
      </c>
      <c r="Y26" s="72">
        <v>13.82</v>
      </c>
      <c r="Z26" s="73"/>
      <c r="AA26" s="74">
        <f>SUM(B26:Z26)</f>
        <v>278.55199999999996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15.23</v>
      </c>
      <c r="C28" s="57">
        <f t="shared" si="2"/>
        <v>13.238</v>
      </c>
      <c r="D28" s="57">
        <f t="shared" si="2"/>
        <v>13.858000000000001</v>
      </c>
      <c r="E28" s="57">
        <f t="shared" si="2"/>
        <v>11.96</v>
      </c>
      <c r="F28" s="57">
        <f t="shared" si="2"/>
        <v>8.0020000000000007</v>
      </c>
      <c r="G28" s="57">
        <f t="shared" si="2"/>
        <v>8.6880000000000006</v>
      </c>
      <c r="H28" s="57">
        <f t="shared" si="2"/>
        <v>8.0619999999999994</v>
      </c>
      <c r="I28" s="57">
        <f t="shared" si="2"/>
        <v>13.249000000000001</v>
      </c>
      <c r="J28" s="57">
        <f t="shared" si="2"/>
        <v>17.846</v>
      </c>
      <c r="K28" s="57">
        <f t="shared" si="2"/>
        <v>14.949</v>
      </c>
      <c r="L28" s="57">
        <f t="shared" si="2"/>
        <v>13.606999999999999</v>
      </c>
      <c r="M28" s="57">
        <f t="shared" si="2"/>
        <v>11.635999999999999</v>
      </c>
      <c r="N28" s="57">
        <f t="shared" si="2"/>
        <v>5.78</v>
      </c>
      <c r="O28" s="57">
        <f t="shared" si="2"/>
        <v>5.601</v>
      </c>
      <c r="P28" s="57">
        <f t="shared" si="2"/>
        <v>9.2200000000000006</v>
      </c>
      <c r="Q28" s="57">
        <f t="shared" si="2"/>
        <v>14.678000000000001</v>
      </c>
      <c r="R28" s="57">
        <f t="shared" si="2"/>
        <v>7.633</v>
      </c>
      <c r="S28" s="57">
        <f t="shared" si="2"/>
        <v>11.763</v>
      </c>
      <c r="T28" s="57">
        <f t="shared" si="2"/>
        <v>14.439</v>
      </c>
      <c r="U28" s="57">
        <f t="shared" si="2"/>
        <v>6.7560000000000002</v>
      </c>
      <c r="V28" s="57">
        <f t="shared" si="2"/>
        <v>11.584</v>
      </c>
      <c r="W28" s="57">
        <f t="shared" si="2"/>
        <v>14.268000000000001</v>
      </c>
      <c r="X28" s="57">
        <f t="shared" si="2"/>
        <v>12.685</v>
      </c>
      <c r="Y28" s="57">
        <f t="shared" si="2"/>
        <v>13.82</v>
      </c>
      <c r="Z28" s="58">
        <f t="shared" si="2"/>
        <v>0</v>
      </c>
      <c r="AA28" s="59">
        <f t="shared" si="2"/>
        <v>278.55199999999996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15.23</v>
      </c>
      <c r="C47" s="83">
        <f t="shared" ref="C47:Z47" si="8">SUM(C10:C13)+C22+C36</f>
        <v>13.238000000000001</v>
      </c>
      <c r="D47" s="83">
        <f t="shared" si="8"/>
        <v>13.857999999999997</v>
      </c>
      <c r="E47" s="83">
        <f t="shared" si="8"/>
        <v>11.96</v>
      </c>
      <c r="F47" s="83">
        <f t="shared" si="8"/>
        <v>8.0020000000000007</v>
      </c>
      <c r="G47" s="83">
        <f t="shared" si="8"/>
        <v>8.6879999999999988</v>
      </c>
      <c r="H47" s="83">
        <f t="shared" si="8"/>
        <v>8.0619999999999994</v>
      </c>
      <c r="I47" s="83">
        <f t="shared" si="8"/>
        <v>13.249000000000001</v>
      </c>
      <c r="J47" s="83">
        <f t="shared" si="8"/>
        <v>17.845999999999997</v>
      </c>
      <c r="K47" s="83">
        <f t="shared" si="8"/>
        <v>14.948999999999998</v>
      </c>
      <c r="L47" s="83">
        <f t="shared" si="8"/>
        <v>13.606999999999999</v>
      </c>
      <c r="M47" s="83">
        <f t="shared" si="8"/>
        <v>11.635999999999999</v>
      </c>
      <c r="N47" s="83">
        <f t="shared" si="8"/>
        <v>5.78</v>
      </c>
      <c r="O47" s="83">
        <f t="shared" si="8"/>
        <v>5.601</v>
      </c>
      <c r="P47" s="83">
        <f t="shared" si="8"/>
        <v>9.2200000000000006</v>
      </c>
      <c r="Q47" s="83">
        <f t="shared" si="8"/>
        <v>14.677999999999999</v>
      </c>
      <c r="R47" s="83">
        <f t="shared" si="8"/>
        <v>7.633</v>
      </c>
      <c r="S47" s="83">
        <f t="shared" si="8"/>
        <v>11.763</v>
      </c>
      <c r="T47" s="83">
        <f t="shared" si="8"/>
        <v>14.439</v>
      </c>
      <c r="U47" s="83">
        <f t="shared" si="8"/>
        <v>6.7560000000000002</v>
      </c>
      <c r="V47" s="83">
        <f t="shared" si="8"/>
        <v>11.584000000000001</v>
      </c>
      <c r="W47" s="83">
        <f t="shared" si="8"/>
        <v>14.268000000000001</v>
      </c>
      <c r="X47" s="83">
        <f t="shared" si="8"/>
        <v>12.685</v>
      </c>
      <c r="Y47" s="83">
        <f t="shared" si="8"/>
        <v>13.819999999999999</v>
      </c>
      <c r="Z47" s="84">
        <f t="shared" si="8"/>
        <v>0</v>
      </c>
      <c r="AA47" s="100">
        <f>SUM(B47:Z47)</f>
        <v>278.55199999999996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2021-07-09T20:18:50Z</dcterms:created>
  <dcterms:modified xsi:type="dcterms:W3CDTF">2021-07-09T20:18:51Z</dcterms:modified>
</cp:coreProperties>
</file>