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<sst xmlns="http://schemas.openxmlformats.org/spreadsheetml/2006/main" count="110" uniqueCount="49">
  <si>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07/07/2021 23:26:25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</si>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</sst>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1.3520000000000001</c:v>
                </c:pt>
                <c:pt idx="7">
                  <c:v>5.3380000000000001</c:v>
                </c:pt>
                <c:pt idx="8">
                  <c:v>14.675999999999998</c:v>
                </c:pt>
                <c:pt idx="9">
                  <c:v>14.675999999999998</c:v>
                </c:pt>
                <c:pt idx="10">
                  <c:v>7.0069999999999997</c:v>
                </c:pt>
                <c:pt idx="11">
                  <c:v>7.0069999999999997</c:v>
                </c:pt>
                <c:pt idx="12">
                  <c:v>7.87</c:v>
                </c:pt>
                <c:pt idx="13">
                  <c:v>8.0169999999999995</c:v>
                </c:pt>
                <c:pt idx="14">
                  <c:v>10.502000000000001</c:v>
                </c:pt>
                <c:pt idx="15">
                  <c:v>10.502000000000001</c:v>
                </c:pt>
                <c:pt idx="16">
                  <c:v>8.3350000000000009</c:v>
                </c:pt>
                <c:pt idx="17">
                  <c:v>8.3339999999999996</c:v>
                </c:pt>
                <c:pt idx="18">
                  <c:v>12.250999999999999</c:v>
                </c:pt>
                <c:pt idx="19">
                  <c:v>8.9740000000000002</c:v>
                </c:pt>
                <c:pt idx="20">
                  <c:v>7.7579999999999991</c:v>
                </c:pt>
                <c:pt idx="21">
                  <c:v>5.3380000000000001</c:v>
                </c:pt>
                <c:pt idx="22">
                  <c:v>5.3380000000000001</c:v>
                </c:pt>
                <c:pt idx="23">
                  <c:v>5.3380000000000001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1.77</c:v>
                </c:pt>
                <c:pt idx="8">
                  <c:v>2.375</c:v>
                </c:pt>
                <c:pt idx="9">
                  <c:v>4.1359999999999992</c:v>
                </c:pt>
                <c:pt idx="10">
                  <c:v>1.462</c:v>
                </c:pt>
                <c:pt idx="11">
                  <c:v>3.1E-2</c:v>
                </c:pt>
                <c:pt idx="12">
                  <c:v>0.67900000000000005</c:v>
                </c:pt>
                <c:pt idx="13">
                  <c:v>1.643</c:v>
                </c:pt>
                <c:pt idx="14">
                  <c:v>2.2649999999999997</c:v>
                </c:pt>
                <c:pt idx="15">
                  <c:v>0.97399999999999998</c:v>
                </c:pt>
                <c:pt idx="16">
                  <c:v>0.79600000000000004</c:v>
                </c:pt>
                <c:pt idx="17">
                  <c:v>1.603</c:v>
                </c:pt>
                <c:pt idx="18">
                  <c:v>5.2240000000000002</c:v>
                </c:pt>
                <c:pt idx="19">
                  <c:v>5.077</c:v>
                </c:pt>
                <c:pt idx="20">
                  <c:v>3.0670000000000002</c:v>
                </c:pt>
                <c:pt idx="21">
                  <c:v>2.7949999999999999</c:v>
                </c:pt>
                <c:pt idx="22">
                  <c:v>2.6500000000000004</c:v>
                </c:pt>
                <c:pt idx="23">
                  <c:v>1.1639999999999999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0928328"/>
        <c:axId val="360928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14.843999999999998</c:v>
                </c:pt>
                <c:pt idx="1">
                  <c:v>13.268999999999998</c:v>
                </c:pt>
                <c:pt idx="2">
                  <c:v>10.465999999999999</c:v>
                </c:pt>
                <c:pt idx="3">
                  <c:v>9.8669999999999991</c:v>
                </c:pt>
                <c:pt idx="4">
                  <c:v>10.744000000000002</c:v>
                </c:pt>
                <c:pt idx="5">
                  <c:v>7.9550000000000001</c:v>
                </c:pt>
                <c:pt idx="6">
                  <c:v>5.1440000000000001</c:v>
                </c:pt>
                <c:pt idx="7">
                  <c:v>10.527999999999999</c:v>
                </c:pt>
                <c:pt idx="8">
                  <c:v>21.11</c:v>
                </c:pt>
                <c:pt idx="9">
                  <c:v>22.765999999999998</c:v>
                </c:pt>
                <c:pt idx="10">
                  <c:v>14.015000000000001</c:v>
                </c:pt>
                <c:pt idx="11">
                  <c:v>12.578999999999999</c:v>
                </c:pt>
                <c:pt idx="12">
                  <c:v>8.5489999999999995</c:v>
                </c:pt>
                <c:pt idx="13">
                  <c:v>9.66</c:v>
                </c:pt>
                <c:pt idx="14">
                  <c:v>12.766999999999999</c:v>
                </c:pt>
                <c:pt idx="15">
                  <c:v>11.475999999999999</c:v>
                </c:pt>
                <c:pt idx="16">
                  <c:v>9.1310000000000002</c:v>
                </c:pt>
                <c:pt idx="17">
                  <c:v>9.9369999999999994</c:v>
                </c:pt>
                <c:pt idx="18">
                  <c:v>17.474999999999998</c:v>
                </c:pt>
                <c:pt idx="19">
                  <c:v>14.051</c:v>
                </c:pt>
                <c:pt idx="20">
                  <c:v>10.824999999999999</c:v>
                </c:pt>
                <c:pt idx="21">
                  <c:v>8.1330000000000009</c:v>
                </c:pt>
                <c:pt idx="22">
                  <c:v>7.9879999999999995</c:v>
                </c:pt>
                <c:pt idx="23">
                  <c:v>6.5020000000000007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928328"/>
        <c:axId val="360928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96.62</c:v>
                </c:pt>
                <c:pt idx="1">
                  <c:v>88.06</c:v>
                </c:pt>
                <c:pt idx="2">
                  <c:v>83.04</c:v>
                </c:pt>
                <c:pt idx="3">
                  <c:v>79.040000000000006</c:v>
                </c:pt>
                <c:pt idx="4">
                  <c:v>75.709999999999994</c:v>
                </c:pt>
                <c:pt idx="5">
                  <c:v>75.58</c:v>
                </c:pt>
                <c:pt idx="6">
                  <c:v>98</c:v>
                </c:pt>
                <c:pt idx="7">
                  <c:v>104.46</c:v>
                </c:pt>
                <c:pt idx="8">
                  <c:v>107.02</c:v>
                </c:pt>
                <c:pt idx="9">
                  <c:v>104.46</c:v>
                </c:pt>
                <c:pt idx="10">
                  <c:v>107.03</c:v>
                </c:pt>
                <c:pt idx="11">
                  <c:v>107.04</c:v>
                </c:pt>
                <c:pt idx="12">
                  <c:v>107.91</c:v>
                </c:pt>
                <c:pt idx="13">
                  <c:v>105.45</c:v>
                </c:pt>
                <c:pt idx="14">
                  <c:v>109.04</c:v>
                </c:pt>
                <c:pt idx="15">
                  <c:v>111.16</c:v>
                </c:pt>
                <c:pt idx="16">
                  <c:v>109.49</c:v>
                </c:pt>
                <c:pt idx="17">
                  <c:v>112.13</c:v>
                </c:pt>
                <c:pt idx="18">
                  <c:v>126.04</c:v>
                </c:pt>
                <c:pt idx="19">
                  <c:v>130.41</c:v>
                </c:pt>
                <c:pt idx="20">
                  <c:v>125.02</c:v>
                </c:pt>
                <c:pt idx="21">
                  <c:v>113</c:v>
                </c:pt>
                <c:pt idx="22">
                  <c:v>107.05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929504"/>
        <c:axId val="360929112"/>
      </c:lineChart>
      <c:catAx>
        <c:axId val="360928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928720"/>
        <c:crosses val="autoZero"/>
        <c:auto val="1"/>
        <c:lblAlgn val="ctr"/>
        <c:lblOffset val="100"/>
        <c:noMultiLvlLbl val="0"/>
      </c:catAx>
      <c:valAx>
        <c:axId val="36092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928328"/>
        <c:crosses val="autoZero"/>
        <c:crossBetween val="between"/>
      </c:valAx>
      <c:valAx>
        <c:axId val="360929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929504"/>
        <c:crosses val="max"/>
        <c:crossBetween val="between"/>
      </c:valAx>
      <c:catAx>
        <c:axId val="360929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929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148.61299999999997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37.711000000000006</v>
          </cell>
        </row>
        <row r="31">
          <cell r="C31">
            <v>0</v>
          </cell>
        </row>
        <row r="32">
          <cell r="C32">
            <v>73.679000000000002</v>
          </cell>
        </row>
        <row r="33">
          <cell r="C33">
            <v>19.777999999999999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11.288</v>
          </cell>
        </row>
        <row r="40">
          <cell r="C40">
            <v>35.721999999999994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232.77099999999999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96.62</v>
          </cell>
          <cell r="C7">
            <v>88.06</v>
          </cell>
          <cell r="D7">
            <v>83.04</v>
          </cell>
          <cell r="E7">
            <v>79.040000000000006</v>
          </cell>
          <cell r="F7">
            <v>75.709999999999994</v>
          </cell>
          <cell r="G7">
            <v>75.58</v>
          </cell>
          <cell r="H7">
            <v>98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107.91</v>
          </cell>
          <cell r="O7">
            <v>105.45</v>
          </cell>
          <cell r="P7">
            <v>109.04</v>
          </cell>
          <cell r="Q7">
            <v>111.16</v>
          </cell>
          <cell r="R7">
            <v>109.49</v>
          </cell>
          <cell r="S7">
            <v>112.13</v>
          </cell>
          <cell r="T7">
            <v>126.04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  <row r="35">
          <cell r="H35">
            <v>1.3520000000000001</v>
          </cell>
          <cell r="J35">
            <v>9.3379999999999992</v>
          </cell>
          <cell r="K35">
            <v>9.3379999999999992</v>
          </cell>
          <cell r="T35">
            <v>6.0259999999999998</v>
          </cell>
          <cell r="U35">
            <v>3.7610000000000001</v>
          </cell>
          <cell r="V35">
            <v>3.089</v>
          </cell>
        </row>
        <row r="36">
          <cell r="I36">
            <v>5.3380000000000001</v>
          </cell>
          <cell r="J36">
            <v>5.3380000000000001</v>
          </cell>
          <cell r="K36">
            <v>5.3380000000000001</v>
          </cell>
          <cell r="L36">
            <v>7.0069999999999997</v>
          </cell>
          <cell r="M36">
            <v>7.0069999999999997</v>
          </cell>
          <cell r="N36">
            <v>7.87</v>
          </cell>
          <cell r="O36">
            <v>8.0169999999999995</v>
          </cell>
          <cell r="P36">
            <v>10.502000000000001</v>
          </cell>
          <cell r="Q36">
            <v>10.502000000000001</v>
          </cell>
          <cell r="R36">
            <v>8.3350000000000009</v>
          </cell>
          <cell r="S36">
            <v>8.3339999999999996</v>
          </cell>
          <cell r="T36">
            <v>6.2249999999999996</v>
          </cell>
          <cell r="U36">
            <v>5.2130000000000001</v>
          </cell>
          <cell r="V36">
            <v>4.6689999999999996</v>
          </cell>
          <cell r="W36">
            <v>5.3380000000000001</v>
          </cell>
          <cell r="X36">
            <v>5.3380000000000001</v>
          </cell>
          <cell r="Y36">
            <v>5.3380000000000001</v>
          </cell>
        </row>
        <row r="57">
          <cell r="I57">
            <v>1.77</v>
          </cell>
          <cell r="J57">
            <v>2.375</v>
          </cell>
          <cell r="K57">
            <v>4.1359999999999992</v>
          </cell>
          <cell r="L57">
            <v>1.462</v>
          </cell>
          <cell r="M57">
            <v>3.1E-2</v>
          </cell>
          <cell r="N57">
            <v>0.67900000000000005</v>
          </cell>
          <cell r="O57">
            <v>1.643</v>
          </cell>
          <cell r="P57">
            <v>2.2649999999999997</v>
          </cell>
          <cell r="Q57">
            <v>0.97399999999999998</v>
          </cell>
          <cell r="R57">
            <v>0.79600000000000004</v>
          </cell>
          <cell r="S57">
            <v>1.603</v>
          </cell>
          <cell r="T57">
            <v>5.2240000000000002</v>
          </cell>
          <cell r="U57">
            <v>5.077</v>
          </cell>
          <cell r="V57">
            <v>3.0670000000000002</v>
          </cell>
          <cell r="W57">
            <v>2.7949999999999999</v>
          </cell>
          <cell r="X57">
            <v>2.6500000000000004</v>
          </cell>
          <cell r="Y57">
            <v>1.1639999999999999</v>
          </cell>
        </row>
        <row r="63">
          <cell r="B63">
            <v>12.394</v>
          </cell>
          <cell r="C63">
            <v>10.998999999999999</v>
          </cell>
          <cell r="D63">
            <v>9.0599999999999987</v>
          </cell>
          <cell r="E63">
            <v>8.5410000000000004</v>
          </cell>
          <cell r="F63">
            <v>9.2520000000000007</v>
          </cell>
          <cell r="G63">
            <v>6.6669999999999998</v>
          </cell>
          <cell r="H63">
            <v>2.3260000000000001</v>
          </cell>
          <cell r="I63">
            <v>2.6869999999999998</v>
          </cell>
          <cell r="J63">
            <v>2.8490000000000002</v>
          </cell>
          <cell r="K63">
            <v>2.9140000000000001</v>
          </cell>
          <cell r="L63">
            <v>2.9790000000000001</v>
          </cell>
          <cell r="M63">
            <v>3.0110000000000001</v>
          </cell>
        </row>
        <row r="64">
          <cell r="B64">
            <v>2.4500000000000002</v>
          </cell>
          <cell r="C64">
            <v>2.27</v>
          </cell>
          <cell r="D64">
            <v>1.4059999999999999</v>
          </cell>
          <cell r="E64">
            <v>1.3260000000000001</v>
          </cell>
          <cell r="F64">
            <v>1.492</v>
          </cell>
          <cell r="G64">
            <v>1.288</v>
          </cell>
          <cell r="H64">
            <v>1.466</v>
          </cell>
          <cell r="I64">
            <v>0.73299999999999998</v>
          </cell>
          <cell r="J64">
            <v>1.21</v>
          </cell>
          <cell r="K64">
            <v>1.04</v>
          </cell>
          <cell r="L64">
            <v>2.5670000000000002</v>
          </cell>
          <cell r="M64">
            <v>2.5299999999999998</v>
          </cell>
        </row>
      </sheetData>
      <sheetData sheetId="17">
        <row r="57">
          <cell r="B57">
            <v>14.650999999999998</v>
          </cell>
          <cell r="C57">
            <v>13.075999999999999</v>
          </cell>
          <cell r="D57">
            <v>9.5</v>
          </cell>
          <cell r="E57">
            <v>9.1589999999999989</v>
          </cell>
          <cell r="F57">
            <v>9.5250000000000004</v>
          </cell>
          <cell r="G57">
            <v>6.68</v>
          </cell>
          <cell r="H57">
            <v>3.9039999999999999</v>
          </cell>
          <cell r="I57">
            <v>8.19</v>
          </cell>
          <cell r="J57">
            <v>19.253</v>
          </cell>
          <cell r="K57">
            <v>20.370999999999999</v>
          </cell>
          <cell r="L57">
            <v>12.922000000000001</v>
          </cell>
          <cell r="M57">
            <v>11.446999999999999</v>
          </cell>
          <cell r="N57">
            <v>5.3879999999999999</v>
          </cell>
          <cell r="O57">
            <v>6.4880000000000004</v>
          </cell>
          <cell r="P57">
            <v>9.2379999999999995</v>
          </cell>
          <cell r="Q57">
            <v>8.6329999999999991</v>
          </cell>
          <cell r="R57">
            <v>5.92</v>
          </cell>
          <cell r="S57">
            <v>8.1489999999999991</v>
          </cell>
          <cell r="T57">
            <v>7.6590000000000007</v>
          </cell>
          <cell r="U57">
            <v>9.8629999999999995</v>
          </cell>
          <cell r="V57">
            <v>10.132</v>
          </cell>
          <cell r="W57">
            <v>8.1330000000000009</v>
          </cell>
          <cell r="X57">
            <v>7.9879999999999995</v>
          </cell>
          <cell r="Y57">
            <v>6.5020000000000007</v>
          </cell>
        </row>
        <row r="63">
          <cell r="T63">
            <v>8.4589999999999996</v>
          </cell>
          <cell r="U63">
            <v>2.8290000000000002</v>
          </cell>
        </row>
        <row r="64">
          <cell r="B64">
            <v>0.193</v>
          </cell>
          <cell r="C64">
            <v>0.193</v>
          </cell>
          <cell r="D64">
            <v>0.96599999999999997</v>
          </cell>
          <cell r="E64">
            <v>0.70799999999999996</v>
          </cell>
          <cell r="F64">
            <v>1.2189999999999999</v>
          </cell>
          <cell r="G64">
            <v>1.2749999999999999</v>
          </cell>
          <cell r="H64">
            <v>1.24</v>
          </cell>
          <cell r="I64">
            <v>2.3380000000000001</v>
          </cell>
          <cell r="J64">
            <v>1.8569999999999998</v>
          </cell>
          <cell r="K64">
            <v>2.395</v>
          </cell>
          <cell r="L64">
            <v>1.093</v>
          </cell>
          <cell r="M64">
            <v>1.1320000000000001</v>
          </cell>
          <cell r="N64">
            <v>3.161</v>
          </cell>
          <cell r="O64">
            <v>3.1720000000000002</v>
          </cell>
          <cell r="P64">
            <v>3.5289999999999999</v>
          </cell>
          <cell r="Q64">
            <v>2.843</v>
          </cell>
          <cell r="R64">
            <v>3.2110000000000003</v>
          </cell>
          <cell r="S64">
            <v>1.7879999999999998</v>
          </cell>
          <cell r="T64">
            <v>1.357</v>
          </cell>
          <cell r="U64">
            <v>1.359</v>
          </cell>
          <cell r="V64">
            <v>0.69300000000000006</v>
          </cell>
        </row>
      </sheetData>
      <sheetData sheetId="18">
        <row r="7">
          <cell r="B7">
            <v>96.62</v>
          </cell>
          <cell r="C7">
            <v>88.06</v>
          </cell>
          <cell r="D7">
            <v>83.04</v>
          </cell>
          <cell r="E7">
            <v>79.040000000000006</v>
          </cell>
          <cell r="F7">
            <v>75.709999999999994</v>
          </cell>
          <cell r="G7">
            <v>75.58</v>
          </cell>
          <cell r="H7">
            <v>98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107.91</v>
          </cell>
          <cell r="O7">
            <v>105.45</v>
          </cell>
          <cell r="P7">
            <v>109.04</v>
          </cell>
          <cell r="Q7">
            <v>111.16</v>
          </cell>
          <cell r="R7">
            <v>109.49</v>
          </cell>
          <cell r="S7">
            <v>112.13</v>
          </cell>
          <cell r="T7">
            <v>126.04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843.37429999999995</v>
          </cell>
          <cell r="J12">
            <v>843.37400000000002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89.903400000000005</v>
          </cell>
          <cell r="J23">
            <v>89.903000000000006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14.844000000000001</v>
      </c>
      <c r="C4" s="18">
        <v>13.269</v>
      </c>
      <c r="D4" s="18">
        <v>10.465999999999999</v>
      </c>
      <c r="E4" s="18">
        <v>9.8670000000000009</v>
      </c>
      <c r="F4" s="18">
        <v>10.744</v>
      </c>
      <c r="G4" s="18">
        <v>7.9550000000000001</v>
      </c>
      <c r="H4" s="18">
        <v>5.1440000000000001</v>
      </c>
      <c r="I4" s="18">
        <v>10.528</v>
      </c>
      <c r="J4" s="18">
        <v>21.11</v>
      </c>
      <c r="K4" s="18">
        <v>22.765999999999998</v>
      </c>
      <c r="L4" s="18">
        <v>14.015000000000001</v>
      </c>
      <c r="M4" s="18">
        <v>12.579000000000001</v>
      </c>
      <c r="N4" s="18">
        <v>8.5489999999999995</v>
      </c>
      <c r="O4" s="18">
        <v>9.66</v>
      </c>
      <c r="P4" s="18">
        <v>12.766999999999999</v>
      </c>
      <c r="Q4" s="18">
        <v>11.476000000000001</v>
      </c>
      <c r="R4" s="18">
        <v>9.131000000000002</v>
      </c>
      <c r="S4" s="18">
        <v>9.9369999999999994</v>
      </c>
      <c r="T4" s="18">
        <v>17.475000000000001</v>
      </c>
      <c r="U4" s="18">
        <v>14.050999999999998</v>
      </c>
      <c r="V4" s="18">
        <v>10.824999999999999</v>
      </c>
      <c r="W4" s="18">
        <v>8.1330000000000009</v>
      </c>
      <c r="X4" s="18">
        <v>7.9880000000000004</v>
      </c>
      <c r="Y4" s="18">
        <v>6.5019999999999998</v>
      </c>
      <c r="Z4" s="19"/>
      <c r="AA4" s="20">
        <f>SUM(B4:Z4)</f>
        <v>279.78100000000001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96.62</v>
      </c>
      <c r="C7" s="28">
        <v>88.06</v>
      </c>
      <c r="D7" s="28">
        <v>83.04</v>
      </c>
      <c r="E7" s="28">
        <v>79.040000000000006</v>
      </c>
      <c r="F7" s="28">
        <v>75.709999999999994</v>
      </c>
      <c r="G7" s="28">
        <v>75.58</v>
      </c>
      <c r="H7" s="28">
        <v>98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107.91</v>
      </c>
      <c r="O7" s="28">
        <v>105.45</v>
      </c>
      <c r="P7" s="28">
        <v>109.04</v>
      </c>
      <c r="Q7" s="28">
        <v>111.16</v>
      </c>
      <c r="R7" s="28">
        <v>109.49</v>
      </c>
      <c r="S7" s="28">
        <v>112.13</v>
      </c>
      <c r="T7" s="28">
        <v>126.04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f>IF(SUM(GR_MAINLAND_MCP_SUM_SELL)&lt;&gt;0,AVERAGEIF(GR_MAINLAND_MCP_SUM_SELL,"&lt;&gt;"""),"")</f>
        <v>103.6341666666667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1.3520000000000001</v>
      </c>
      <c r="I11" s="47">
        <v>5.3380000000000001</v>
      </c>
      <c r="J11" s="47">
        <v>14.675999999999998</v>
      </c>
      <c r="K11" s="47">
        <v>14.675999999999998</v>
      </c>
      <c r="L11" s="47">
        <v>7.0069999999999997</v>
      </c>
      <c r="M11" s="47">
        <v>7.0069999999999997</v>
      </c>
      <c r="N11" s="47">
        <v>7.87</v>
      </c>
      <c r="O11" s="47">
        <v>8.0169999999999995</v>
      </c>
      <c r="P11" s="47">
        <v>10.502000000000001</v>
      </c>
      <c r="Q11" s="47">
        <v>10.502000000000001</v>
      </c>
      <c r="R11" s="47">
        <v>8.3350000000000009</v>
      </c>
      <c r="S11" s="47">
        <v>8.3339999999999996</v>
      </c>
      <c r="T11" s="47">
        <v>12.250999999999999</v>
      </c>
      <c r="U11" s="47">
        <v>8.9740000000000002</v>
      </c>
      <c r="V11" s="47">
        <v>7.7579999999999991</v>
      </c>
      <c r="W11" s="47">
        <v>5.3380000000000001</v>
      </c>
      <c r="X11" s="47">
        <v>5.3380000000000001</v>
      </c>
      <c r="Y11" s="47">
        <v>5.3380000000000001</v>
      </c>
      <c r="Z11" s="48"/>
      <c r="AA11" s="49">
        <f>SUM(B11:Z11)</f>
        <v>148.61299999999997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1.77</v>
      </c>
      <c r="J13" s="52">
        <v>2.375</v>
      </c>
      <c r="K13" s="52">
        <v>4.1359999999999992</v>
      </c>
      <c r="L13" s="52">
        <v>1.462</v>
      </c>
      <c r="M13" s="52">
        <v>3.1E-2</v>
      </c>
      <c r="N13" s="52">
        <v>0.67900000000000005</v>
      </c>
      <c r="O13" s="52">
        <v>1.643</v>
      </c>
      <c r="P13" s="52">
        <v>2.2649999999999997</v>
      </c>
      <c r="Q13" s="52">
        <v>0.97399999999999998</v>
      </c>
      <c r="R13" s="52">
        <v>0.79600000000000004</v>
      </c>
      <c r="S13" s="52">
        <v>1.603</v>
      </c>
      <c r="T13" s="52">
        <v>5.2240000000000002</v>
      </c>
      <c r="U13" s="52">
        <v>5.077</v>
      </c>
      <c r="V13" s="52">
        <v>3.0670000000000002</v>
      </c>
      <c r="W13" s="52">
        <v>2.7949999999999999</v>
      </c>
      <c r="X13" s="52">
        <v>2.6500000000000004</v>
      </c>
      <c r="Y13" s="52">
        <v>1.1639999999999999</v>
      </c>
      <c r="Z13" s="53"/>
      <c r="AA13" s="54">
        <f>SUM(B13:Z13)</f>
        <v>37.711000000000006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1.3520000000000001</v>
      </c>
      <c r="I14" s="57">
        <f t="shared" si="0"/>
        <v>7.1080000000000005</v>
      </c>
      <c r="J14" s="57">
        <f t="shared" si="0"/>
        <v>17.050999999999998</v>
      </c>
      <c r="K14" s="57">
        <f t="shared" si="0"/>
        <v>18.811999999999998</v>
      </c>
      <c r="L14" s="57">
        <f t="shared" si="0"/>
        <v>8.4689999999999994</v>
      </c>
      <c r="M14" s="57">
        <f t="shared" si="0"/>
        <v>7.0379999999999994</v>
      </c>
      <c r="N14" s="57">
        <f t="shared" si="0"/>
        <v>8.5489999999999995</v>
      </c>
      <c r="O14" s="57">
        <f t="shared" si="0"/>
        <v>9.66</v>
      </c>
      <c r="P14" s="57">
        <f t="shared" si="0"/>
        <v>12.766999999999999</v>
      </c>
      <c r="Q14" s="57">
        <f t="shared" si="0"/>
        <v>11.476000000000001</v>
      </c>
      <c r="R14" s="57">
        <f t="shared" si="0"/>
        <v>9.1310000000000002</v>
      </c>
      <c r="S14" s="57">
        <f t="shared" si="0"/>
        <v>9.9369999999999994</v>
      </c>
      <c r="T14" s="57">
        <f t="shared" si="0"/>
        <v>17.475000000000001</v>
      </c>
      <c r="U14" s="57">
        <f t="shared" si="0"/>
        <v>14.051</v>
      </c>
      <c r="V14" s="57">
        <f t="shared" si="0"/>
        <v>10.824999999999999</v>
      </c>
      <c r="W14" s="57">
        <f t="shared" si="0"/>
        <v>8.1329999999999991</v>
      </c>
      <c r="X14" s="57">
        <f t="shared" si="0"/>
        <v>7.9880000000000004</v>
      </c>
      <c r="Y14" s="57">
        <f t="shared" si="0"/>
        <v>6.5019999999999998</v>
      </c>
      <c r="Z14" s="58" t="str">
        <f t="shared" si="0"/>
        <v/>
      </c>
      <c r="AA14" s="59">
        <f>SUM(AA9:AA13)</f>
        <v>186.32399999999998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12.394</v>
      </c>
      <c r="C18" s="72">
        <v>10.998999999999999</v>
      </c>
      <c r="D18" s="72">
        <v>9.0599999999999987</v>
      </c>
      <c r="E18" s="72">
        <v>8.5410000000000004</v>
      </c>
      <c r="F18" s="72">
        <v>9.2520000000000007</v>
      </c>
      <c r="G18" s="72">
        <v>6.6669999999999998</v>
      </c>
      <c r="H18" s="72">
        <v>2.3260000000000001</v>
      </c>
      <c r="I18" s="72">
        <v>2.6869999999999998</v>
      </c>
      <c r="J18" s="72">
        <v>2.8490000000000002</v>
      </c>
      <c r="K18" s="72">
        <v>2.9140000000000001</v>
      </c>
      <c r="L18" s="72">
        <v>2.9790000000000001</v>
      </c>
      <c r="M18" s="72">
        <v>3.0110000000000001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73.679000000000002</v>
      </c>
    </row>
    <row r="19" spans="1:27" ht="24.95" customHeight="1" x14ac:dyDescent="0.2">
      <c r="A19" s="70" t="s">
        <v>14</v>
      </c>
      <c r="B19" s="75">
        <v>2.4500000000000002</v>
      </c>
      <c r="C19" s="76">
        <v>2.27</v>
      </c>
      <c r="D19" s="76">
        <v>1.4059999999999999</v>
      </c>
      <c r="E19" s="76">
        <v>1.3260000000000001</v>
      </c>
      <c r="F19" s="76">
        <v>1.492</v>
      </c>
      <c r="G19" s="76">
        <v>1.288</v>
      </c>
      <c r="H19" s="76">
        <v>1.466</v>
      </c>
      <c r="I19" s="76">
        <v>0.73299999999999998</v>
      </c>
      <c r="J19" s="76">
        <v>1.21</v>
      </c>
      <c r="K19" s="76">
        <v>1.04</v>
      </c>
      <c r="L19" s="76">
        <v>2.5670000000000002</v>
      </c>
      <c r="M19" s="76">
        <v>2.5299999999999998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19.777999999999999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14.844000000000001</v>
      </c>
      <c r="C22" s="83">
        <f t="shared" ref="C22:Z22" si="1">IF(LEN(C$2)&gt;0,SUM(C17:C21),"")</f>
        <v>13.268999999999998</v>
      </c>
      <c r="D22" s="83">
        <f t="shared" si="1"/>
        <v>10.465999999999999</v>
      </c>
      <c r="E22" s="83">
        <f t="shared" si="1"/>
        <v>9.8670000000000009</v>
      </c>
      <c r="F22" s="83">
        <f t="shared" si="1"/>
        <v>10.744</v>
      </c>
      <c r="G22" s="83">
        <f t="shared" si="1"/>
        <v>7.9550000000000001</v>
      </c>
      <c r="H22" s="83">
        <f t="shared" si="1"/>
        <v>3.7919999999999998</v>
      </c>
      <c r="I22" s="83">
        <f t="shared" si="1"/>
        <v>3.42</v>
      </c>
      <c r="J22" s="83">
        <f t="shared" si="1"/>
        <v>4.0590000000000002</v>
      </c>
      <c r="K22" s="83">
        <f t="shared" si="1"/>
        <v>3.9540000000000002</v>
      </c>
      <c r="L22" s="83">
        <f t="shared" si="1"/>
        <v>5.5460000000000003</v>
      </c>
      <c r="M22" s="83">
        <f t="shared" si="1"/>
        <v>5.5410000000000004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93.456999999999994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14.843999999999999</v>
      </c>
      <c r="C26" s="72">
        <v>13.269</v>
      </c>
      <c r="D26" s="72">
        <v>10.465999999999999</v>
      </c>
      <c r="E26" s="72">
        <v>9.8670000000000009</v>
      </c>
      <c r="F26" s="72">
        <v>10.744</v>
      </c>
      <c r="G26" s="72">
        <v>7.9550000000000001</v>
      </c>
      <c r="H26" s="72">
        <v>5.1440000000000001</v>
      </c>
      <c r="I26" s="72">
        <v>10.528</v>
      </c>
      <c r="J26" s="72">
        <v>21.11</v>
      </c>
      <c r="K26" s="72">
        <v>22.765999999999998</v>
      </c>
      <c r="L26" s="72">
        <v>14.015000000000001</v>
      </c>
      <c r="M26" s="72">
        <v>12.579000000000001</v>
      </c>
      <c r="N26" s="72">
        <v>8.5489999999999995</v>
      </c>
      <c r="O26" s="72">
        <v>9.66</v>
      </c>
      <c r="P26" s="72">
        <v>12.766999999999999</v>
      </c>
      <c r="Q26" s="72">
        <v>11.476000000000001</v>
      </c>
      <c r="R26" s="72">
        <v>9.1310000000000002</v>
      </c>
      <c r="S26" s="72">
        <v>9.9369999999999994</v>
      </c>
      <c r="T26" s="72">
        <v>17.475000000000001</v>
      </c>
      <c r="U26" s="72">
        <v>14.051</v>
      </c>
      <c r="V26" s="72">
        <v>10.824999999999999</v>
      </c>
      <c r="W26" s="72">
        <v>8.1329999999999991</v>
      </c>
      <c r="X26" s="72">
        <v>7.9880000000000004</v>
      </c>
      <c r="Y26" s="72">
        <v>6.5019999999999998</v>
      </c>
      <c r="Z26" s="73"/>
      <c r="AA26" s="74">
        <f>SUM(B26:Z26)</f>
        <v>279.78100000000001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14.843999999999999</v>
      </c>
      <c r="C28" s="57">
        <f t="shared" ref="C28:Z28" si="2">IF(LEN(C$2)&gt;0,SUM(C25:C27),"")</f>
        <v>13.269</v>
      </c>
      <c r="D28" s="57">
        <f t="shared" si="2"/>
        <v>10.465999999999999</v>
      </c>
      <c r="E28" s="57">
        <f t="shared" si="2"/>
        <v>9.8670000000000009</v>
      </c>
      <c r="F28" s="57">
        <f t="shared" si="2"/>
        <v>10.744</v>
      </c>
      <c r="G28" s="57">
        <f t="shared" si="2"/>
        <v>7.9550000000000001</v>
      </c>
      <c r="H28" s="57">
        <f t="shared" si="2"/>
        <v>5.1440000000000001</v>
      </c>
      <c r="I28" s="57">
        <f t="shared" si="2"/>
        <v>10.528</v>
      </c>
      <c r="J28" s="57">
        <f t="shared" si="2"/>
        <v>21.11</v>
      </c>
      <c r="K28" s="57">
        <f t="shared" si="2"/>
        <v>22.765999999999998</v>
      </c>
      <c r="L28" s="57">
        <f t="shared" si="2"/>
        <v>14.015000000000001</v>
      </c>
      <c r="M28" s="57">
        <f t="shared" si="2"/>
        <v>12.579000000000001</v>
      </c>
      <c r="N28" s="57">
        <f t="shared" si="2"/>
        <v>8.5489999999999995</v>
      </c>
      <c r="O28" s="57">
        <f t="shared" si="2"/>
        <v>9.66</v>
      </c>
      <c r="P28" s="57">
        <f t="shared" si="2"/>
        <v>12.766999999999999</v>
      </c>
      <c r="Q28" s="57">
        <f t="shared" si="2"/>
        <v>11.476000000000001</v>
      </c>
      <c r="R28" s="57">
        <f t="shared" si="2"/>
        <v>9.1310000000000002</v>
      </c>
      <c r="S28" s="57">
        <f t="shared" si="2"/>
        <v>9.9369999999999994</v>
      </c>
      <c r="T28" s="57">
        <f t="shared" si="2"/>
        <v>17.475000000000001</v>
      </c>
      <c r="U28" s="57">
        <f t="shared" si="2"/>
        <v>14.051</v>
      </c>
      <c r="V28" s="57">
        <f t="shared" si="2"/>
        <v>10.824999999999999</v>
      </c>
      <c r="W28" s="57">
        <f t="shared" si="2"/>
        <v>8.1329999999999991</v>
      </c>
      <c r="X28" s="57">
        <f t="shared" si="2"/>
        <v>7.9880000000000004</v>
      </c>
      <c r="Y28" s="57">
        <f t="shared" si="2"/>
        <v>6.5019999999999998</v>
      </c>
      <c r="Z28" s="58" t="str">
        <f t="shared" si="2"/>
        <v/>
      </c>
      <c r="AA28" s="59">
        <f>SUM(AA25:AA27)</f>
        <v>279.78100000000001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14.844000000000001</v>
      </c>
      <c r="C47" s="83">
        <f t="shared" ref="C47:Z47" si="8">IF(LEN(C$2)&gt;0,C14+C22+C36,"")</f>
        <v>13.268999999999998</v>
      </c>
      <c r="D47" s="83">
        <f t="shared" si="8"/>
        <v>10.465999999999999</v>
      </c>
      <c r="E47" s="83">
        <f t="shared" si="8"/>
        <v>9.8670000000000009</v>
      </c>
      <c r="F47" s="83">
        <f t="shared" si="8"/>
        <v>10.744</v>
      </c>
      <c r="G47" s="83">
        <f t="shared" si="8"/>
        <v>7.9550000000000001</v>
      </c>
      <c r="H47" s="83">
        <f t="shared" si="8"/>
        <v>5.1440000000000001</v>
      </c>
      <c r="I47" s="83">
        <f t="shared" si="8"/>
        <v>10.528</v>
      </c>
      <c r="J47" s="83">
        <f t="shared" si="8"/>
        <v>21.11</v>
      </c>
      <c r="K47" s="83">
        <f t="shared" si="8"/>
        <v>22.765999999999998</v>
      </c>
      <c r="L47" s="83">
        <f t="shared" si="8"/>
        <v>14.015000000000001</v>
      </c>
      <c r="M47" s="83">
        <f t="shared" si="8"/>
        <v>12.579000000000001</v>
      </c>
      <c r="N47" s="83">
        <f t="shared" si="8"/>
        <v>8.5489999999999995</v>
      </c>
      <c r="O47" s="83">
        <f t="shared" si="8"/>
        <v>9.66</v>
      </c>
      <c r="P47" s="83">
        <f t="shared" si="8"/>
        <v>12.766999999999999</v>
      </c>
      <c r="Q47" s="83">
        <f t="shared" si="8"/>
        <v>11.476000000000001</v>
      </c>
      <c r="R47" s="83">
        <f t="shared" si="8"/>
        <v>9.1310000000000002</v>
      </c>
      <c r="S47" s="83">
        <f t="shared" si="8"/>
        <v>9.9369999999999994</v>
      </c>
      <c r="T47" s="83">
        <f t="shared" si="8"/>
        <v>17.475000000000001</v>
      </c>
      <c r="U47" s="83">
        <f t="shared" si="8"/>
        <v>14.051</v>
      </c>
      <c r="V47" s="83">
        <f t="shared" si="8"/>
        <v>10.824999999999999</v>
      </c>
      <c r="W47" s="83">
        <f t="shared" si="8"/>
        <v>8.1329999999999991</v>
      </c>
      <c r="X47" s="83">
        <f t="shared" si="8"/>
        <v>7.9880000000000004</v>
      </c>
      <c r="Y47" s="83">
        <f t="shared" si="8"/>
        <v>6.5019999999999998</v>
      </c>
      <c r="Z47" s="84" t="str">
        <f t="shared" si="8"/>
        <v/>
      </c>
      <c r="AA47" s="100">
        <f>SUM(B47:Z47)</f>
        <v>279.78100000000001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14.843999999999998</v>
      </c>
      <c r="C4" s="18">
        <v>13.268999999999998</v>
      </c>
      <c r="D4" s="18">
        <v>10.465999999999999</v>
      </c>
      <c r="E4" s="18">
        <v>9.8669999999999991</v>
      </c>
      <c r="F4" s="18">
        <v>10.744000000000002</v>
      </c>
      <c r="G4" s="18">
        <v>7.9550000000000001</v>
      </c>
      <c r="H4" s="18">
        <v>5.1440000000000001</v>
      </c>
      <c r="I4" s="18">
        <v>10.527999999999999</v>
      </c>
      <c r="J4" s="18">
        <v>21.11</v>
      </c>
      <c r="K4" s="18">
        <v>22.765999999999998</v>
      </c>
      <c r="L4" s="18">
        <v>14.015000000000001</v>
      </c>
      <c r="M4" s="18">
        <v>12.578999999999999</v>
      </c>
      <c r="N4" s="18">
        <v>8.5489999999999995</v>
      </c>
      <c r="O4" s="18">
        <v>9.66</v>
      </c>
      <c r="P4" s="18">
        <v>12.766999999999999</v>
      </c>
      <c r="Q4" s="18">
        <v>11.475999999999999</v>
      </c>
      <c r="R4" s="18">
        <v>9.1310000000000002</v>
      </c>
      <c r="S4" s="18">
        <v>9.9369999999999994</v>
      </c>
      <c r="T4" s="18">
        <v>17.474999999999998</v>
      </c>
      <c r="U4" s="18">
        <v>14.051</v>
      </c>
      <c r="V4" s="18">
        <v>10.824999999999999</v>
      </c>
      <c r="W4" s="18">
        <v>8.1330000000000009</v>
      </c>
      <c r="X4" s="18">
        <v>7.9879999999999995</v>
      </c>
      <c r="Y4" s="18">
        <v>6.5020000000000007</v>
      </c>
      <c r="Z4" s="19"/>
      <c r="AA4" s="20">
        <f>SUM(B4:Z4)</f>
        <v>279.78100000000001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96.62</v>
      </c>
      <c r="C7" s="28">
        <v>88.06</v>
      </c>
      <c r="D7" s="28">
        <v>83.04</v>
      </c>
      <c r="E7" s="28">
        <v>79.040000000000006</v>
      </c>
      <c r="F7" s="28">
        <v>75.709999999999994</v>
      </c>
      <c r="G7" s="28">
        <v>75.58</v>
      </c>
      <c r="H7" s="28">
        <v>98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107.91</v>
      </c>
      <c r="O7" s="28">
        <v>105.45</v>
      </c>
      <c r="P7" s="28">
        <v>109.04</v>
      </c>
      <c r="Q7" s="28">
        <v>111.16</v>
      </c>
      <c r="R7" s="28">
        <v>109.49</v>
      </c>
      <c r="S7" s="28">
        <v>112.13</v>
      </c>
      <c r="T7" s="28">
        <v>126.04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v>103.6341666666667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14.650999999999998</v>
      </c>
      <c r="C13" s="52">
        <v>13.075999999999999</v>
      </c>
      <c r="D13" s="52">
        <v>9.5</v>
      </c>
      <c r="E13" s="52">
        <v>9.1589999999999989</v>
      </c>
      <c r="F13" s="52">
        <v>9.5250000000000004</v>
      </c>
      <c r="G13" s="52">
        <v>6.68</v>
      </c>
      <c r="H13" s="52">
        <v>3.9039999999999999</v>
      </c>
      <c r="I13" s="52">
        <v>8.19</v>
      </c>
      <c r="J13" s="52">
        <v>19.253</v>
      </c>
      <c r="K13" s="52">
        <v>20.370999999999999</v>
      </c>
      <c r="L13" s="52">
        <v>12.922000000000001</v>
      </c>
      <c r="M13" s="52">
        <v>11.446999999999999</v>
      </c>
      <c r="N13" s="52">
        <v>5.3879999999999999</v>
      </c>
      <c r="O13" s="52">
        <v>6.4880000000000004</v>
      </c>
      <c r="P13" s="52">
        <v>9.2379999999999995</v>
      </c>
      <c r="Q13" s="52">
        <v>8.6329999999999991</v>
      </c>
      <c r="R13" s="52">
        <v>5.92</v>
      </c>
      <c r="S13" s="52">
        <v>8.1489999999999991</v>
      </c>
      <c r="T13" s="52">
        <v>7.6590000000000007</v>
      </c>
      <c r="U13" s="52">
        <v>9.8629999999999995</v>
      </c>
      <c r="V13" s="52">
        <v>10.132</v>
      </c>
      <c r="W13" s="52">
        <v>8.1330000000000009</v>
      </c>
      <c r="X13" s="52">
        <v>7.9879999999999995</v>
      </c>
      <c r="Y13" s="52">
        <v>6.5020000000000007</v>
      </c>
      <c r="Z13" s="53"/>
      <c r="AA13" s="54">
        <f>SUM(B13:Z13)</f>
        <v>232.77099999999999</v>
      </c>
    </row>
    <row r="14" spans="1:27" ht="30" customHeight="1" thickBot="1" x14ac:dyDescent="0.25">
      <c r="A14" s="55" t="s">
        <v>10</v>
      </c>
      <c r="B14" s="56">
        <f>IF(LEN(B$2)&gt;0,SUM(B10:B13),"")</f>
        <v>14.650999999999998</v>
      </c>
      <c r="C14" s="57">
        <f t="shared" ref="C14:Z14" si="0">IF(LEN(C$2)&gt;0,SUM(C10:C13),"")</f>
        <v>13.075999999999999</v>
      </c>
      <c r="D14" s="57">
        <f t="shared" si="0"/>
        <v>9.5</v>
      </c>
      <c r="E14" s="57">
        <f t="shared" si="0"/>
        <v>9.1589999999999989</v>
      </c>
      <c r="F14" s="57">
        <f t="shared" si="0"/>
        <v>9.5250000000000004</v>
      </c>
      <c r="G14" s="57">
        <f t="shared" si="0"/>
        <v>6.68</v>
      </c>
      <c r="H14" s="57">
        <f t="shared" si="0"/>
        <v>3.9039999999999999</v>
      </c>
      <c r="I14" s="57">
        <f t="shared" si="0"/>
        <v>8.19</v>
      </c>
      <c r="J14" s="57">
        <f t="shared" si="0"/>
        <v>19.253</v>
      </c>
      <c r="K14" s="57">
        <f t="shared" si="0"/>
        <v>20.370999999999999</v>
      </c>
      <c r="L14" s="57">
        <f t="shared" si="0"/>
        <v>12.922000000000001</v>
      </c>
      <c r="M14" s="57">
        <f t="shared" si="0"/>
        <v>11.446999999999999</v>
      </c>
      <c r="N14" s="57">
        <f t="shared" si="0"/>
        <v>5.3879999999999999</v>
      </c>
      <c r="O14" s="57">
        <f t="shared" si="0"/>
        <v>6.4880000000000004</v>
      </c>
      <c r="P14" s="57">
        <f t="shared" si="0"/>
        <v>9.2379999999999995</v>
      </c>
      <c r="Q14" s="57">
        <f t="shared" si="0"/>
        <v>8.6329999999999991</v>
      </c>
      <c r="R14" s="57">
        <f t="shared" si="0"/>
        <v>5.92</v>
      </c>
      <c r="S14" s="57">
        <f t="shared" si="0"/>
        <v>8.1489999999999991</v>
      </c>
      <c r="T14" s="57">
        <f t="shared" si="0"/>
        <v>7.6590000000000007</v>
      </c>
      <c r="U14" s="57">
        <f t="shared" si="0"/>
        <v>9.8629999999999995</v>
      </c>
      <c r="V14" s="57">
        <f t="shared" si="0"/>
        <v>10.132</v>
      </c>
      <c r="W14" s="57">
        <f t="shared" si="0"/>
        <v>8.1330000000000009</v>
      </c>
      <c r="X14" s="57">
        <f t="shared" si="0"/>
        <v>7.9879999999999995</v>
      </c>
      <c r="Y14" s="57">
        <f t="shared" si="0"/>
        <v>6.5020000000000007</v>
      </c>
      <c r="Z14" s="58" t="str">
        <f t="shared" si="0"/>
        <v/>
      </c>
      <c r="AA14" s="59">
        <f>SUM(AA9:AA13)</f>
        <v>232.77099999999999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8.4589999999999996</v>
      </c>
      <c r="U18" s="72">
        <v>2.8290000000000002</v>
      </c>
      <c r="V18" s="72"/>
      <c r="W18" s="72"/>
      <c r="X18" s="72"/>
      <c r="Y18" s="72"/>
      <c r="Z18" s="73"/>
      <c r="AA18" s="74">
        <f>SUM(B18:Z18)</f>
        <v>11.288</v>
      </c>
    </row>
    <row r="19" spans="1:27" ht="24.95" customHeight="1" x14ac:dyDescent="0.2">
      <c r="A19" s="70" t="s">
        <v>14</v>
      </c>
      <c r="B19" s="75">
        <v>0.193</v>
      </c>
      <c r="C19" s="76">
        <v>0.193</v>
      </c>
      <c r="D19" s="76">
        <v>0.96599999999999997</v>
      </c>
      <c r="E19" s="76">
        <v>0.70799999999999996</v>
      </c>
      <c r="F19" s="76">
        <v>1.2189999999999999</v>
      </c>
      <c r="G19" s="76">
        <v>1.2749999999999999</v>
      </c>
      <c r="H19" s="76">
        <v>1.24</v>
      </c>
      <c r="I19" s="76">
        <v>2.3380000000000001</v>
      </c>
      <c r="J19" s="76">
        <v>1.8569999999999998</v>
      </c>
      <c r="K19" s="76">
        <v>2.395</v>
      </c>
      <c r="L19" s="76">
        <v>1.093</v>
      </c>
      <c r="M19" s="76">
        <v>1.1320000000000001</v>
      </c>
      <c r="N19" s="76">
        <v>3.161</v>
      </c>
      <c r="O19" s="76">
        <v>3.1720000000000002</v>
      </c>
      <c r="P19" s="76">
        <v>3.5289999999999999</v>
      </c>
      <c r="Q19" s="76">
        <v>2.843</v>
      </c>
      <c r="R19" s="76">
        <v>3.2110000000000003</v>
      </c>
      <c r="S19" s="76">
        <v>1.7879999999999998</v>
      </c>
      <c r="T19" s="76">
        <v>1.357</v>
      </c>
      <c r="U19" s="76">
        <v>1.359</v>
      </c>
      <c r="V19" s="76">
        <v>0.69300000000000006</v>
      </c>
      <c r="W19" s="76"/>
      <c r="X19" s="76"/>
      <c r="Y19" s="76"/>
      <c r="Z19" s="73"/>
      <c r="AA19" s="74">
        <f>SUM(B19:Z19)</f>
        <v>35.721999999999994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0.193</v>
      </c>
      <c r="C22" s="83">
        <f t="shared" si="1"/>
        <v>0.193</v>
      </c>
      <c r="D22" s="83">
        <f t="shared" si="1"/>
        <v>0.96599999999999997</v>
      </c>
      <c r="E22" s="83">
        <f t="shared" si="1"/>
        <v>0.70799999999999996</v>
      </c>
      <c r="F22" s="83">
        <f t="shared" si="1"/>
        <v>1.2189999999999999</v>
      </c>
      <c r="G22" s="83">
        <f t="shared" si="1"/>
        <v>1.2749999999999999</v>
      </c>
      <c r="H22" s="83">
        <f t="shared" si="1"/>
        <v>1.24</v>
      </c>
      <c r="I22" s="83">
        <f t="shared" si="1"/>
        <v>2.3380000000000001</v>
      </c>
      <c r="J22" s="83">
        <f t="shared" si="1"/>
        <v>1.8569999999999998</v>
      </c>
      <c r="K22" s="83">
        <f t="shared" si="1"/>
        <v>2.395</v>
      </c>
      <c r="L22" s="83">
        <f t="shared" si="1"/>
        <v>1.093</v>
      </c>
      <c r="M22" s="83">
        <f t="shared" si="1"/>
        <v>1.1320000000000001</v>
      </c>
      <c r="N22" s="83">
        <f t="shared" si="1"/>
        <v>3.161</v>
      </c>
      <c r="O22" s="83">
        <f t="shared" si="1"/>
        <v>3.1720000000000002</v>
      </c>
      <c r="P22" s="83">
        <f t="shared" si="1"/>
        <v>3.5289999999999999</v>
      </c>
      <c r="Q22" s="83">
        <f t="shared" si="1"/>
        <v>2.843</v>
      </c>
      <c r="R22" s="83">
        <f t="shared" si="1"/>
        <v>3.2110000000000003</v>
      </c>
      <c r="S22" s="83">
        <f t="shared" si="1"/>
        <v>1.7879999999999998</v>
      </c>
      <c r="T22" s="83">
        <f t="shared" si="1"/>
        <v>9.8159999999999989</v>
      </c>
      <c r="U22" s="83">
        <f t="shared" si="1"/>
        <v>4.1880000000000006</v>
      </c>
      <c r="V22" s="83">
        <f t="shared" si="1"/>
        <v>0.69300000000000006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47.009999999999991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14.843999999999999</v>
      </c>
      <c r="C26" s="72">
        <v>13.269</v>
      </c>
      <c r="D26" s="72">
        <v>10.465999999999999</v>
      </c>
      <c r="E26" s="72">
        <v>9.8670000000000009</v>
      </c>
      <c r="F26" s="72">
        <v>10.744</v>
      </c>
      <c r="G26" s="72">
        <v>7.9550000000000001</v>
      </c>
      <c r="H26" s="72">
        <v>5.1440000000000001</v>
      </c>
      <c r="I26" s="72">
        <v>10.528</v>
      </c>
      <c r="J26" s="72">
        <v>21.11</v>
      </c>
      <c r="K26" s="72">
        <v>22.765999999999998</v>
      </c>
      <c r="L26" s="72">
        <v>14.015000000000001</v>
      </c>
      <c r="M26" s="72">
        <v>12.579000000000001</v>
      </c>
      <c r="N26" s="72">
        <v>8.5489999999999995</v>
      </c>
      <c r="O26" s="72">
        <v>9.66</v>
      </c>
      <c r="P26" s="72">
        <v>12.766999999999999</v>
      </c>
      <c r="Q26" s="72">
        <v>11.476000000000001</v>
      </c>
      <c r="R26" s="72">
        <v>9.1310000000000002</v>
      </c>
      <c r="S26" s="72">
        <v>9.9369999999999994</v>
      </c>
      <c r="T26" s="72">
        <v>17.475000000000001</v>
      </c>
      <c r="U26" s="72">
        <v>14.051</v>
      </c>
      <c r="V26" s="72">
        <v>10.824999999999999</v>
      </c>
      <c r="W26" s="72">
        <v>8.1329999999999991</v>
      </c>
      <c r="X26" s="72">
        <v>7.9880000000000004</v>
      </c>
      <c r="Y26" s="72">
        <v>6.5019999999999998</v>
      </c>
      <c r="Z26" s="73"/>
      <c r="AA26" s="74">
        <f>SUM(B26:Z26)</f>
        <v>279.78100000000001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14.843999999999999</v>
      </c>
      <c r="C28" s="57">
        <f t="shared" si="2"/>
        <v>13.269</v>
      </c>
      <c r="D28" s="57">
        <f t="shared" si="2"/>
        <v>10.465999999999999</v>
      </c>
      <c r="E28" s="57">
        <f t="shared" si="2"/>
        <v>9.8670000000000009</v>
      </c>
      <c r="F28" s="57">
        <f t="shared" si="2"/>
        <v>10.744</v>
      </c>
      <c r="G28" s="57">
        <f t="shared" si="2"/>
        <v>7.9550000000000001</v>
      </c>
      <c r="H28" s="57">
        <f t="shared" si="2"/>
        <v>5.1440000000000001</v>
      </c>
      <c r="I28" s="57">
        <f t="shared" si="2"/>
        <v>10.528</v>
      </c>
      <c r="J28" s="57">
        <f t="shared" si="2"/>
        <v>21.11</v>
      </c>
      <c r="K28" s="57">
        <f t="shared" si="2"/>
        <v>22.765999999999998</v>
      </c>
      <c r="L28" s="57">
        <f t="shared" si="2"/>
        <v>14.015000000000001</v>
      </c>
      <c r="M28" s="57">
        <f t="shared" si="2"/>
        <v>12.579000000000001</v>
      </c>
      <c r="N28" s="57">
        <f t="shared" si="2"/>
        <v>8.5489999999999995</v>
      </c>
      <c r="O28" s="57">
        <f t="shared" si="2"/>
        <v>9.66</v>
      </c>
      <c r="P28" s="57">
        <f t="shared" si="2"/>
        <v>12.766999999999999</v>
      </c>
      <c r="Q28" s="57">
        <f t="shared" si="2"/>
        <v>11.476000000000001</v>
      </c>
      <c r="R28" s="57">
        <f t="shared" si="2"/>
        <v>9.1310000000000002</v>
      </c>
      <c r="S28" s="57">
        <f t="shared" si="2"/>
        <v>9.9369999999999994</v>
      </c>
      <c r="T28" s="57">
        <f t="shared" si="2"/>
        <v>17.475000000000001</v>
      </c>
      <c r="U28" s="57">
        <f t="shared" si="2"/>
        <v>14.051</v>
      </c>
      <c r="V28" s="57">
        <f t="shared" si="2"/>
        <v>10.824999999999999</v>
      </c>
      <c r="W28" s="57">
        <f t="shared" si="2"/>
        <v>8.1329999999999991</v>
      </c>
      <c r="X28" s="57">
        <f t="shared" si="2"/>
        <v>7.9880000000000004</v>
      </c>
      <c r="Y28" s="57">
        <f t="shared" si="2"/>
        <v>6.5019999999999998</v>
      </c>
      <c r="Z28" s="58">
        <f t="shared" si="2"/>
        <v>0</v>
      </c>
      <c r="AA28" s="59">
        <f t="shared" si="2"/>
        <v>279.78100000000001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14.843999999999998</v>
      </c>
      <c r="C47" s="83">
        <f t="shared" ref="C47:Z47" si="8">SUM(C10:C13)+C22+C36</f>
        <v>13.268999999999998</v>
      </c>
      <c r="D47" s="83">
        <f t="shared" si="8"/>
        <v>10.465999999999999</v>
      </c>
      <c r="E47" s="83">
        <f t="shared" si="8"/>
        <v>9.8669999999999991</v>
      </c>
      <c r="F47" s="83">
        <f t="shared" si="8"/>
        <v>10.744</v>
      </c>
      <c r="G47" s="83">
        <f t="shared" si="8"/>
        <v>7.9550000000000001</v>
      </c>
      <c r="H47" s="83">
        <f t="shared" si="8"/>
        <v>5.1440000000000001</v>
      </c>
      <c r="I47" s="83">
        <f t="shared" si="8"/>
        <v>10.527999999999999</v>
      </c>
      <c r="J47" s="83">
        <f t="shared" si="8"/>
        <v>21.11</v>
      </c>
      <c r="K47" s="83">
        <f t="shared" si="8"/>
        <v>22.765999999999998</v>
      </c>
      <c r="L47" s="83">
        <f t="shared" si="8"/>
        <v>14.015000000000001</v>
      </c>
      <c r="M47" s="83">
        <f t="shared" si="8"/>
        <v>12.578999999999999</v>
      </c>
      <c r="N47" s="83">
        <f t="shared" si="8"/>
        <v>8.5489999999999995</v>
      </c>
      <c r="O47" s="83">
        <f t="shared" si="8"/>
        <v>9.66</v>
      </c>
      <c r="P47" s="83">
        <f t="shared" si="8"/>
        <v>12.766999999999999</v>
      </c>
      <c r="Q47" s="83">
        <f t="shared" si="8"/>
        <v>11.475999999999999</v>
      </c>
      <c r="R47" s="83">
        <f t="shared" si="8"/>
        <v>9.1310000000000002</v>
      </c>
      <c r="S47" s="83">
        <f t="shared" si="8"/>
        <v>9.9369999999999994</v>
      </c>
      <c r="T47" s="83">
        <f t="shared" si="8"/>
        <v>17.475000000000001</v>
      </c>
      <c r="U47" s="83">
        <f t="shared" si="8"/>
        <v>14.051</v>
      </c>
      <c r="V47" s="83">
        <f t="shared" si="8"/>
        <v>10.824999999999999</v>
      </c>
      <c r="W47" s="83">
        <f t="shared" si="8"/>
        <v>8.1330000000000009</v>
      </c>
      <c r="X47" s="83">
        <f t="shared" si="8"/>
        <v>7.9879999999999995</v>
      </c>
      <c r="Y47" s="83">
        <f t="shared" si="8"/>
        <v>6.5020000000000007</v>
      </c>
      <c r="Z47" s="84">
        <f t="shared" si="8"/>
        <v>0</v>
      </c>
      <c r="AA47" s="100">
        <f>SUM(B47:Z47)</f>
        <v>279.78100000000001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2021-07-07T20:26:25Z</dcterms:created>
  <dcterms:modified xsi:type="dcterms:W3CDTF">2021-07-07T20:26:25Z</dcterms:modified>
</cp:coreProperties>
</file>