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[1]SPOT_Orders_OverView_01!$A$25:$A$34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<sst xmlns="http://schemas.openxmlformats.org/spreadsheetml/2006/main" count="110" uniqueCount="49">
  <si>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06/07/2021 23:20:12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</si>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</sst>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10.677</c:v>
                </c:pt>
                <c:pt idx="6">
                  <c:v>3.7850000000000001</c:v>
                </c:pt>
                <c:pt idx="7">
                  <c:v>15.632</c:v>
                </c:pt>
                <c:pt idx="8">
                  <c:v>7.3230000000000004</c:v>
                </c:pt>
                <c:pt idx="12">
                  <c:v>11.726000000000001</c:v>
                </c:pt>
                <c:pt idx="16">
                  <c:v>29.268999999999998</c:v>
                </c:pt>
                <c:pt idx="17">
                  <c:v>23.792999999999999</c:v>
                </c:pt>
                <c:pt idx="18">
                  <c:v>19.876999999999999</c:v>
                </c:pt>
                <c:pt idx="19">
                  <c:v>19.13</c:v>
                </c:pt>
                <c:pt idx="20">
                  <c:v>16.907</c:v>
                </c:pt>
                <c:pt idx="21">
                  <c:v>24.808</c:v>
                </c:pt>
                <c:pt idx="22">
                  <c:v>30.161000000000001</c:v>
                </c:pt>
                <c:pt idx="23">
                  <c:v>23.813000000000002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0.30099999999999999</c:v>
                </c:pt>
                <c:pt idx="1">
                  <c:v>0.27500000000000002</c:v>
                </c:pt>
                <c:pt idx="2">
                  <c:v>0.247</c:v>
                </c:pt>
                <c:pt idx="3">
                  <c:v>0.34799999999999998</c:v>
                </c:pt>
                <c:pt idx="4">
                  <c:v>0.40200000000000002</c:v>
                </c:pt>
                <c:pt idx="5">
                  <c:v>0.30399999999999999</c:v>
                </c:pt>
                <c:pt idx="6">
                  <c:v>0.60499999999999998</c:v>
                </c:pt>
                <c:pt idx="7">
                  <c:v>0.442</c:v>
                </c:pt>
                <c:pt idx="8">
                  <c:v>1.18</c:v>
                </c:pt>
                <c:pt idx="9">
                  <c:v>1.74</c:v>
                </c:pt>
                <c:pt idx="10">
                  <c:v>3.1070000000000002</c:v>
                </c:pt>
                <c:pt idx="11">
                  <c:v>1.9380000000000002</c:v>
                </c:pt>
                <c:pt idx="12">
                  <c:v>3.839</c:v>
                </c:pt>
                <c:pt idx="13">
                  <c:v>19.093000000000004</c:v>
                </c:pt>
                <c:pt idx="14">
                  <c:v>19.780999999999999</c:v>
                </c:pt>
                <c:pt idx="15">
                  <c:v>22.501000000000001</c:v>
                </c:pt>
                <c:pt idx="17">
                  <c:v>0.96899999999999997</c:v>
                </c:pt>
                <c:pt idx="18">
                  <c:v>3.3290000000000002</c:v>
                </c:pt>
                <c:pt idx="19">
                  <c:v>0.56999999999999995</c:v>
                </c:pt>
                <c:pt idx="20">
                  <c:v>2.0390000000000001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9302312"/>
        <c:axId val="2393027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16.661000000000001</c:v>
                </c:pt>
                <c:pt idx="1">
                  <c:v>14.563000000000002</c:v>
                </c:pt>
                <c:pt idx="2">
                  <c:v>13.323</c:v>
                </c:pt>
                <c:pt idx="3">
                  <c:v>14.295</c:v>
                </c:pt>
                <c:pt idx="4">
                  <c:v>13.579000000000002</c:v>
                </c:pt>
                <c:pt idx="5">
                  <c:v>10.844000000000001</c:v>
                </c:pt>
                <c:pt idx="6">
                  <c:v>20.151999999999997</c:v>
                </c:pt>
                <c:pt idx="7">
                  <c:v>26.521999999999995</c:v>
                </c:pt>
                <c:pt idx="8">
                  <c:v>18.873000000000001</c:v>
                </c:pt>
                <c:pt idx="9">
                  <c:v>14.216000000000001</c:v>
                </c:pt>
                <c:pt idx="10">
                  <c:v>13.633999999999999</c:v>
                </c:pt>
                <c:pt idx="11">
                  <c:v>14.680999999999999</c:v>
                </c:pt>
                <c:pt idx="12">
                  <c:v>19.065999999999999</c:v>
                </c:pt>
                <c:pt idx="13">
                  <c:v>23.754999999999999</c:v>
                </c:pt>
                <c:pt idx="14">
                  <c:v>23.681000000000001</c:v>
                </c:pt>
                <c:pt idx="15">
                  <c:v>25.875</c:v>
                </c:pt>
                <c:pt idx="16">
                  <c:v>35.091999999999999</c:v>
                </c:pt>
                <c:pt idx="17">
                  <c:v>29.784000000000002</c:v>
                </c:pt>
                <c:pt idx="18">
                  <c:v>25.758000000000003</c:v>
                </c:pt>
                <c:pt idx="19">
                  <c:v>22.481000000000002</c:v>
                </c:pt>
                <c:pt idx="20">
                  <c:v>20.744000000000003</c:v>
                </c:pt>
                <c:pt idx="21">
                  <c:v>32.442999999999998</c:v>
                </c:pt>
                <c:pt idx="22">
                  <c:v>31.725999999999999</c:v>
                </c:pt>
                <c:pt idx="23">
                  <c:v>25.526999999999997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302312"/>
        <c:axId val="2393027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97.68</c:v>
                </c:pt>
                <c:pt idx="1">
                  <c:v>76.989999999999995</c:v>
                </c:pt>
                <c:pt idx="2">
                  <c:v>72.55</c:v>
                </c:pt>
                <c:pt idx="3">
                  <c:v>68.72</c:v>
                </c:pt>
                <c:pt idx="4">
                  <c:v>70.42</c:v>
                </c:pt>
                <c:pt idx="5">
                  <c:v>75.36</c:v>
                </c:pt>
                <c:pt idx="6">
                  <c:v>85.89</c:v>
                </c:pt>
                <c:pt idx="7">
                  <c:v>100.33</c:v>
                </c:pt>
                <c:pt idx="8">
                  <c:v>103.37</c:v>
                </c:pt>
                <c:pt idx="9">
                  <c:v>99.77</c:v>
                </c:pt>
                <c:pt idx="10">
                  <c:v>101.16</c:v>
                </c:pt>
                <c:pt idx="11">
                  <c:v>108.49</c:v>
                </c:pt>
                <c:pt idx="12">
                  <c:v>120.75</c:v>
                </c:pt>
                <c:pt idx="13">
                  <c:v>119.05</c:v>
                </c:pt>
                <c:pt idx="14">
                  <c:v>112.93</c:v>
                </c:pt>
                <c:pt idx="15">
                  <c:v>114.38</c:v>
                </c:pt>
                <c:pt idx="16">
                  <c:v>110.6</c:v>
                </c:pt>
                <c:pt idx="17">
                  <c:v>105.13</c:v>
                </c:pt>
                <c:pt idx="18">
                  <c:v>131.30000000000001</c:v>
                </c:pt>
                <c:pt idx="19">
                  <c:v>130.43</c:v>
                </c:pt>
                <c:pt idx="20">
                  <c:v>130.13</c:v>
                </c:pt>
                <c:pt idx="21">
                  <c:v>117.95</c:v>
                </c:pt>
                <c:pt idx="22">
                  <c:v>109.7</c:v>
                </c:pt>
                <c:pt idx="23">
                  <c:v>104.36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303488"/>
        <c:axId val="239303096"/>
      </c:lineChart>
      <c:catAx>
        <c:axId val="239302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302704"/>
        <c:crosses val="autoZero"/>
        <c:auto val="1"/>
        <c:lblAlgn val="ctr"/>
        <c:lblOffset val="100"/>
        <c:noMultiLvlLbl val="0"/>
      </c:catAx>
      <c:valAx>
        <c:axId val="239302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302312"/>
        <c:crosses val="autoZero"/>
        <c:crossBetween val="between"/>
      </c:valAx>
      <c:valAx>
        <c:axId val="239303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303488"/>
        <c:crosses val="max"/>
        <c:crossBetween val="between"/>
      </c:valAx>
      <c:catAx>
        <c:axId val="239303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9303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44384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236.90100000000004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83.009999999999991</v>
          </cell>
        </row>
        <row r="31">
          <cell r="C31">
            <v>0</v>
          </cell>
        </row>
        <row r="32">
          <cell r="C32">
            <v>49.73899999999999</v>
          </cell>
        </row>
        <row r="33">
          <cell r="C33">
            <v>137.62500000000003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10.4</v>
          </cell>
        </row>
        <row r="39">
          <cell r="C39">
            <v>0</v>
          </cell>
        </row>
        <row r="40">
          <cell r="C40">
            <v>9.5909999999999993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487.28399999999993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97.68</v>
          </cell>
          <cell r="C7">
            <v>76.989999999999995</v>
          </cell>
          <cell r="D7">
            <v>72.55</v>
          </cell>
          <cell r="E7">
            <v>68.72</v>
          </cell>
          <cell r="F7">
            <v>70.42</v>
          </cell>
          <cell r="G7">
            <v>75.36</v>
          </cell>
          <cell r="H7">
            <v>85.89</v>
          </cell>
          <cell r="I7">
            <v>100.33</v>
          </cell>
          <cell r="J7">
            <v>103.37</v>
          </cell>
          <cell r="K7">
            <v>99.77</v>
          </cell>
          <cell r="L7">
            <v>101.16</v>
          </cell>
          <cell r="M7">
            <v>108.49</v>
          </cell>
          <cell r="N7">
            <v>120.75</v>
          </cell>
          <cell r="O7">
            <v>119.05</v>
          </cell>
          <cell r="P7">
            <v>112.93</v>
          </cell>
          <cell r="Q7">
            <v>114.38</v>
          </cell>
          <cell r="R7">
            <v>110.6</v>
          </cell>
          <cell r="S7">
            <v>105.13</v>
          </cell>
          <cell r="T7">
            <v>131.30000000000001</v>
          </cell>
          <cell r="U7">
            <v>130.43</v>
          </cell>
          <cell r="V7">
            <v>130.13</v>
          </cell>
          <cell r="W7">
            <v>117.95</v>
          </cell>
          <cell r="X7">
            <v>109.7</v>
          </cell>
          <cell r="Y7">
            <v>104.36</v>
          </cell>
        </row>
        <row r="35">
          <cell r="B35">
            <v>5.3390000000000004</v>
          </cell>
          <cell r="H35">
            <v>3.7850000000000001</v>
          </cell>
          <cell r="I35">
            <v>7.8159999999999998</v>
          </cell>
          <cell r="J35">
            <v>3.6619999999999999</v>
          </cell>
          <cell r="N35">
            <v>5.8630000000000004</v>
          </cell>
          <cell r="R35">
            <v>14.635</v>
          </cell>
          <cell r="S35">
            <v>11.897</v>
          </cell>
          <cell r="T35">
            <v>13.250999999999999</v>
          </cell>
          <cell r="U35">
            <v>12.667999999999999</v>
          </cell>
          <cell r="V35">
            <v>13.271000000000001</v>
          </cell>
          <cell r="W35">
            <v>12.404</v>
          </cell>
          <cell r="X35">
            <v>15.081</v>
          </cell>
          <cell r="Y35">
            <v>11.907</v>
          </cell>
        </row>
        <row r="36">
          <cell r="B36">
            <v>5.3380000000000001</v>
          </cell>
          <cell r="I36">
            <v>7.8159999999999998</v>
          </cell>
          <cell r="J36">
            <v>3.661</v>
          </cell>
          <cell r="N36">
            <v>5.8630000000000004</v>
          </cell>
          <cell r="R36">
            <v>14.634</v>
          </cell>
          <cell r="S36">
            <v>11.896000000000001</v>
          </cell>
          <cell r="T36">
            <v>6.6260000000000003</v>
          </cell>
          <cell r="U36">
            <v>6.4619999999999997</v>
          </cell>
          <cell r="V36">
            <v>3.6360000000000001</v>
          </cell>
          <cell r="W36">
            <v>12.404</v>
          </cell>
          <cell r="X36">
            <v>15.08</v>
          </cell>
          <cell r="Y36">
            <v>11.906000000000001</v>
          </cell>
        </row>
        <row r="57">
          <cell r="B57">
            <v>0.30099999999999999</v>
          </cell>
          <cell r="C57">
            <v>0.27500000000000002</v>
          </cell>
          <cell r="D57">
            <v>0.247</v>
          </cell>
          <cell r="E57">
            <v>0.34799999999999998</v>
          </cell>
          <cell r="F57">
            <v>0.40200000000000002</v>
          </cell>
          <cell r="G57">
            <v>0.30399999999999999</v>
          </cell>
          <cell r="H57">
            <v>0.60499999999999998</v>
          </cell>
          <cell r="I57">
            <v>0.442</v>
          </cell>
          <cell r="J57">
            <v>1.18</v>
          </cell>
          <cell r="K57">
            <v>1.74</v>
          </cell>
          <cell r="L57">
            <v>3.1070000000000002</v>
          </cell>
          <cell r="M57">
            <v>1.9380000000000002</v>
          </cell>
          <cell r="N57">
            <v>3.839</v>
          </cell>
          <cell r="O57">
            <v>19.093000000000004</v>
          </cell>
          <cell r="P57">
            <v>19.780999999999999</v>
          </cell>
          <cell r="Q57">
            <v>22.501000000000001</v>
          </cell>
          <cell r="S57">
            <v>0.96899999999999997</v>
          </cell>
          <cell r="T57">
            <v>3.3290000000000002</v>
          </cell>
          <cell r="U57">
            <v>0.56999999999999995</v>
          </cell>
          <cell r="V57">
            <v>2.0390000000000001</v>
          </cell>
        </row>
        <row r="63">
          <cell r="B63">
            <v>2.2639999999999998</v>
          </cell>
          <cell r="C63">
            <v>2.2000000000000002</v>
          </cell>
          <cell r="D63">
            <v>2.15</v>
          </cell>
          <cell r="E63">
            <v>2.141</v>
          </cell>
          <cell r="F63">
            <v>2.1659999999999999</v>
          </cell>
          <cell r="G63">
            <v>2.391</v>
          </cell>
          <cell r="H63">
            <v>2.5750000000000002</v>
          </cell>
          <cell r="I63">
            <v>2.8849999999999998</v>
          </cell>
          <cell r="J63">
            <v>3.0489999999999999</v>
          </cell>
          <cell r="K63">
            <v>3.157</v>
          </cell>
          <cell r="L63">
            <v>3.2919999999999998</v>
          </cell>
          <cell r="M63">
            <v>3.3650000000000002</v>
          </cell>
          <cell r="N63">
            <v>1.696</v>
          </cell>
          <cell r="O63">
            <v>1.746</v>
          </cell>
          <cell r="P63">
            <v>1.6379999999999999</v>
          </cell>
          <cell r="Q63">
            <v>1.748</v>
          </cell>
          <cell r="R63">
            <v>1.6859999999999999</v>
          </cell>
          <cell r="S63">
            <v>1.641</v>
          </cell>
          <cell r="T63">
            <v>1.554</v>
          </cell>
          <cell r="U63">
            <v>1.458</v>
          </cell>
          <cell r="V63">
            <v>1.3879999999999999</v>
          </cell>
          <cell r="W63">
            <v>1.2410000000000001</v>
          </cell>
          <cell r="X63">
            <v>1.1719999999999999</v>
          </cell>
          <cell r="Y63">
            <v>1.1359999999999999</v>
          </cell>
        </row>
        <row r="64">
          <cell r="B64">
            <v>3.419</v>
          </cell>
          <cell r="C64">
            <v>12.087999999999999</v>
          </cell>
          <cell r="D64">
            <v>10.926</v>
          </cell>
          <cell r="E64">
            <v>11.805999999999999</v>
          </cell>
          <cell r="F64">
            <v>11.010999999999999</v>
          </cell>
          <cell r="G64">
            <v>8.1490000000000009</v>
          </cell>
          <cell r="H64">
            <v>13.187000000000001</v>
          </cell>
          <cell r="I64">
            <v>7.5629999999999997</v>
          </cell>
          <cell r="J64">
            <v>7.3209999999999997</v>
          </cell>
          <cell r="K64">
            <v>9.3189999999999991</v>
          </cell>
          <cell r="L64">
            <v>7.2350000000000003</v>
          </cell>
          <cell r="M64">
            <v>9.3780000000000001</v>
          </cell>
          <cell r="N64">
            <v>1.8049999999999999</v>
          </cell>
          <cell r="O64">
            <v>2.9159999999999999</v>
          </cell>
          <cell r="P64">
            <v>2.262</v>
          </cell>
          <cell r="Q64">
            <v>1.6259999999999999</v>
          </cell>
          <cell r="R64">
            <v>4.1370000000000005</v>
          </cell>
          <cell r="S64">
            <v>3.3810000000000002</v>
          </cell>
          <cell r="T64">
            <v>0.998</v>
          </cell>
          <cell r="U64">
            <v>1.323</v>
          </cell>
          <cell r="V64">
            <v>0.41</v>
          </cell>
          <cell r="W64">
            <v>6.3940000000000001</v>
          </cell>
          <cell r="X64">
            <v>0.39300000000000002</v>
          </cell>
          <cell r="Y64">
            <v>0.57799999999999996</v>
          </cell>
        </row>
      </sheetData>
      <sheetData sheetId="17">
        <row r="57">
          <cell r="B57">
            <v>15.861000000000001</v>
          </cell>
          <cell r="C57">
            <v>13.763000000000002</v>
          </cell>
          <cell r="D57">
            <v>12.523</v>
          </cell>
          <cell r="E57">
            <v>13.494999999999999</v>
          </cell>
          <cell r="F57">
            <v>12.779000000000002</v>
          </cell>
          <cell r="G57">
            <v>9.8340000000000014</v>
          </cell>
          <cell r="H57">
            <v>19.351999999999997</v>
          </cell>
          <cell r="I57">
            <v>25.721999999999998</v>
          </cell>
          <cell r="J57">
            <v>18.073</v>
          </cell>
          <cell r="K57">
            <v>13.416</v>
          </cell>
          <cell r="L57">
            <v>12.515000000000001</v>
          </cell>
          <cell r="M57">
            <v>13.881</v>
          </cell>
          <cell r="N57">
            <v>18.257999999999999</v>
          </cell>
          <cell r="O57">
            <v>23.324999999999999</v>
          </cell>
          <cell r="P57">
            <v>23.251000000000001</v>
          </cell>
          <cell r="Q57">
            <v>25.529</v>
          </cell>
          <cell r="R57">
            <v>34.212000000000003</v>
          </cell>
          <cell r="S57">
            <v>29.784000000000002</v>
          </cell>
          <cell r="T57">
            <v>24.157000000000004</v>
          </cell>
          <cell r="U57">
            <v>21.568000000000001</v>
          </cell>
          <cell r="V57">
            <v>19.474</v>
          </cell>
          <cell r="W57">
            <v>31.793000000000003</v>
          </cell>
          <cell r="X57">
            <v>30.27</v>
          </cell>
          <cell r="Y57">
            <v>24.448999999999998</v>
          </cell>
        </row>
        <row r="62">
          <cell r="B62">
            <v>0.8</v>
          </cell>
          <cell r="C62">
            <v>0.8</v>
          </cell>
          <cell r="D62">
            <v>0.8</v>
          </cell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</row>
        <row r="64">
          <cell r="G64">
            <v>0.21</v>
          </cell>
          <cell r="L64">
            <v>0.31900000000000001</v>
          </cell>
          <cell r="N64">
            <v>8.0000000000000002E-3</v>
          </cell>
          <cell r="O64">
            <v>0.43</v>
          </cell>
          <cell r="P64">
            <v>0.43</v>
          </cell>
          <cell r="Q64">
            <v>0.34599999999999997</v>
          </cell>
          <cell r="R64">
            <v>0.88</v>
          </cell>
          <cell r="T64">
            <v>1.601</v>
          </cell>
          <cell r="U64">
            <v>0.91300000000000003</v>
          </cell>
          <cell r="V64">
            <v>1.27</v>
          </cell>
          <cell r="W64">
            <v>0.65</v>
          </cell>
          <cell r="X64">
            <v>1.456</v>
          </cell>
          <cell r="Y64">
            <v>1.0780000000000001</v>
          </cell>
        </row>
      </sheetData>
      <sheetData sheetId="18">
        <row r="7">
          <cell r="B7">
            <v>97.68</v>
          </cell>
          <cell r="C7">
            <v>76.989999999999995</v>
          </cell>
          <cell r="D7">
            <v>72.55</v>
          </cell>
          <cell r="E7">
            <v>68.72</v>
          </cell>
          <cell r="F7">
            <v>70.42</v>
          </cell>
          <cell r="G7">
            <v>75.36</v>
          </cell>
          <cell r="H7">
            <v>85.89</v>
          </cell>
          <cell r="I7">
            <v>100.33</v>
          </cell>
          <cell r="J7">
            <v>103.37</v>
          </cell>
          <cell r="K7">
            <v>99.77</v>
          </cell>
          <cell r="L7">
            <v>101.16</v>
          </cell>
          <cell r="M7">
            <v>108.49</v>
          </cell>
          <cell r="N7">
            <v>120.75</v>
          </cell>
          <cell r="O7">
            <v>119.05</v>
          </cell>
          <cell r="P7">
            <v>112.93</v>
          </cell>
          <cell r="Q7">
            <v>114.38</v>
          </cell>
          <cell r="R7">
            <v>110.6</v>
          </cell>
          <cell r="S7">
            <v>105.13</v>
          </cell>
          <cell r="T7">
            <v>131.30000000000001</v>
          </cell>
          <cell r="U7">
            <v>130.43</v>
          </cell>
          <cell r="V7">
            <v>130.13</v>
          </cell>
          <cell r="W7">
            <v>117.95</v>
          </cell>
          <cell r="X7">
            <v>109.7</v>
          </cell>
          <cell r="Y7">
            <v>104.36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MOH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44382</v>
          </cell>
        </row>
        <row r="4">
          <cell r="B4">
            <v>44382</v>
          </cell>
        </row>
        <row r="5">
          <cell r="B5">
            <v>44382</v>
          </cell>
        </row>
        <row r="6">
          <cell r="B6">
            <v>44382</v>
          </cell>
        </row>
        <row r="7">
          <cell r="B7">
            <v>44382</v>
          </cell>
        </row>
        <row r="8">
          <cell r="B8">
            <v>44382</v>
          </cell>
        </row>
        <row r="9">
          <cell r="B9">
            <v>44382</v>
          </cell>
        </row>
        <row r="10">
          <cell r="B10">
            <v>44382</v>
          </cell>
        </row>
        <row r="11">
          <cell r="B11">
            <v>44382</v>
          </cell>
        </row>
        <row r="12">
          <cell r="B12">
            <v>44382</v>
          </cell>
        </row>
        <row r="13">
          <cell r="B13">
            <v>44382</v>
          </cell>
        </row>
        <row r="14">
          <cell r="B14">
            <v>44382</v>
          </cell>
        </row>
        <row r="15">
          <cell r="B15">
            <v>44382</v>
          </cell>
        </row>
        <row r="16">
          <cell r="B16">
            <v>44382</v>
          </cell>
        </row>
      </sheetData>
      <sheetData sheetId="41">
        <row r="2">
          <cell r="C2">
            <v>44385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842.87530000000004</v>
          </cell>
          <cell r="J12">
            <v>842.875</v>
          </cell>
          <cell r="K12">
            <v>842.875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14.994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240.5924</v>
          </cell>
          <cell r="J27">
            <v>240.59200000000001</v>
          </cell>
          <cell r="K27">
            <v>240.59200000000001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16.661000000000001</v>
      </c>
      <c r="C4" s="18">
        <v>14.563000000000001</v>
      </c>
      <c r="D4" s="18">
        <v>13.323</v>
      </c>
      <c r="E4" s="18">
        <v>14.295</v>
      </c>
      <c r="F4" s="18">
        <v>13.579000000000001</v>
      </c>
      <c r="G4" s="18">
        <v>10.843999999999999</v>
      </c>
      <c r="H4" s="18">
        <v>20.152000000000001</v>
      </c>
      <c r="I4" s="18">
        <v>26.522000000000002</v>
      </c>
      <c r="J4" s="18">
        <v>18.873000000000001</v>
      </c>
      <c r="K4" s="18">
        <v>14.215999999999999</v>
      </c>
      <c r="L4" s="18">
        <v>13.634</v>
      </c>
      <c r="M4" s="18">
        <v>14.680999999999999</v>
      </c>
      <c r="N4" s="18">
        <v>19.066000000000003</v>
      </c>
      <c r="O4" s="18">
        <v>23.755000000000003</v>
      </c>
      <c r="P4" s="18">
        <v>23.680999999999997</v>
      </c>
      <c r="Q4" s="18">
        <v>25.875000000000004</v>
      </c>
      <c r="R4" s="18">
        <v>35.091999999999999</v>
      </c>
      <c r="S4" s="18">
        <v>29.783999999999999</v>
      </c>
      <c r="T4" s="18">
        <v>25.757999999999999</v>
      </c>
      <c r="U4" s="18">
        <v>22.480999999999998</v>
      </c>
      <c r="V4" s="18">
        <v>20.744</v>
      </c>
      <c r="W4" s="18">
        <v>32.442999999999998</v>
      </c>
      <c r="X4" s="18">
        <v>31.726000000000003</v>
      </c>
      <c r="Y4" s="18">
        <v>25.526999999999997</v>
      </c>
      <c r="Z4" s="19"/>
      <c r="AA4" s="20">
        <f>SUM(B4:Z4)</f>
        <v>507.27499999999992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97.68</v>
      </c>
      <c r="C7" s="28">
        <v>76.989999999999995</v>
      </c>
      <c r="D7" s="28">
        <v>72.55</v>
      </c>
      <c r="E7" s="28">
        <v>68.72</v>
      </c>
      <c r="F7" s="28">
        <v>70.42</v>
      </c>
      <c r="G7" s="28">
        <v>75.36</v>
      </c>
      <c r="H7" s="28">
        <v>85.89</v>
      </c>
      <c r="I7" s="28">
        <v>100.33</v>
      </c>
      <c r="J7" s="28">
        <v>103.37</v>
      </c>
      <c r="K7" s="28">
        <v>99.77</v>
      </c>
      <c r="L7" s="28">
        <v>101.16</v>
      </c>
      <c r="M7" s="28">
        <v>108.49</v>
      </c>
      <c r="N7" s="28">
        <v>120.75</v>
      </c>
      <c r="O7" s="28">
        <v>119.05</v>
      </c>
      <c r="P7" s="28">
        <v>112.93</v>
      </c>
      <c r="Q7" s="28">
        <v>114.38</v>
      </c>
      <c r="R7" s="28">
        <v>110.6</v>
      </c>
      <c r="S7" s="28">
        <v>105.13</v>
      </c>
      <c r="T7" s="28">
        <v>131.30000000000001</v>
      </c>
      <c r="U7" s="28">
        <v>130.43</v>
      </c>
      <c r="V7" s="28">
        <v>130.13</v>
      </c>
      <c r="W7" s="28">
        <v>117.95</v>
      </c>
      <c r="X7" s="28">
        <v>109.7</v>
      </c>
      <c r="Y7" s="28">
        <v>104.36</v>
      </c>
      <c r="Z7" s="29"/>
      <c r="AA7" s="30">
        <f>IF(SUM(GR_MAINLAND_MCP_SUM_SELL)&lt;&gt;0,AVERAGEIF(GR_MAINLAND_MCP_SUM_SELL,"&lt;&gt;"""),"")</f>
        <v>102.81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10.677</v>
      </c>
      <c r="C11" s="47"/>
      <c r="D11" s="47"/>
      <c r="E11" s="47"/>
      <c r="F11" s="47"/>
      <c r="G11" s="47"/>
      <c r="H11" s="47">
        <v>3.7850000000000001</v>
      </c>
      <c r="I11" s="47">
        <v>15.632</v>
      </c>
      <c r="J11" s="47">
        <v>7.3230000000000004</v>
      </c>
      <c r="K11" s="47"/>
      <c r="L11" s="47"/>
      <c r="M11" s="47"/>
      <c r="N11" s="47">
        <v>11.726000000000001</v>
      </c>
      <c r="O11" s="47"/>
      <c r="P11" s="47"/>
      <c r="Q11" s="47"/>
      <c r="R11" s="47">
        <v>29.268999999999998</v>
      </c>
      <c r="S11" s="47">
        <v>23.792999999999999</v>
      </c>
      <c r="T11" s="47">
        <v>19.876999999999999</v>
      </c>
      <c r="U11" s="47">
        <v>19.13</v>
      </c>
      <c r="V11" s="47">
        <v>16.907</v>
      </c>
      <c r="W11" s="47">
        <v>24.808</v>
      </c>
      <c r="X11" s="47">
        <v>30.161000000000001</v>
      </c>
      <c r="Y11" s="47">
        <v>23.813000000000002</v>
      </c>
      <c r="Z11" s="48"/>
      <c r="AA11" s="49">
        <f>SUM(B11:Z11)</f>
        <v>236.90100000000001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0.30099999999999999</v>
      </c>
      <c r="C13" s="52">
        <v>0.27500000000000002</v>
      </c>
      <c r="D13" s="52">
        <v>0.247</v>
      </c>
      <c r="E13" s="52">
        <v>0.34799999999999998</v>
      </c>
      <c r="F13" s="52">
        <v>0.40200000000000002</v>
      </c>
      <c r="G13" s="52">
        <v>0.30399999999999999</v>
      </c>
      <c r="H13" s="52">
        <v>0.60499999999999998</v>
      </c>
      <c r="I13" s="52">
        <v>0.442</v>
      </c>
      <c r="J13" s="52">
        <v>1.18</v>
      </c>
      <c r="K13" s="52">
        <v>1.74</v>
      </c>
      <c r="L13" s="52">
        <v>3.1070000000000002</v>
      </c>
      <c r="M13" s="52">
        <v>1.9380000000000002</v>
      </c>
      <c r="N13" s="52">
        <v>3.839</v>
      </c>
      <c r="O13" s="52">
        <v>19.093000000000004</v>
      </c>
      <c r="P13" s="52">
        <v>19.780999999999999</v>
      </c>
      <c r="Q13" s="52">
        <v>22.501000000000001</v>
      </c>
      <c r="R13" s="52"/>
      <c r="S13" s="52">
        <v>0.96899999999999997</v>
      </c>
      <c r="T13" s="52">
        <v>3.3290000000000002</v>
      </c>
      <c r="U13" s="52">
        <v>0.56999999999999995</v>
      </c>
      <c r="V13" s="52">
        <v>2.0390000000000001</v>
      </c>
      <c r="W13" s="52"/>
      <c r="X13" s="52"/>
      <c r="Y13" s="52"/>
      <c r="Z13" s="53"/>
      <c r="AA13" s="54">
        <f>SUM(B13:Z13)</f>
        <v>83.009999999999991</v>
      </c>
    </row>
    <row r="14" spans="1:27" ht="30" customHeight="1" thickBot="1" x14ac:dyDescent="0.25">
      <c r="A14" s="55" t="s">
        <v>10</v>
      </c>
      <c r="B14" s="56">
        <f>IF(LEN(B$2)&gt;0,SUM(B10:B13),"")</f>
        <v>10.978</v>
      </c>
      <c r="C14" s="57">
        <f t="shared" ref="C14:Z14" si="0">IF(LEN(C$2)&gt;0,SUM(C10:C13),"")</f>
        <v>0.27500000000000002</v>
      </c>
      <c r="D14" s="57">
        <f t="shared" si="0"/>
        <v>0.247</v>
      </c>
      <c r="E14" s="57">
        <f t="shared" si="0"/>
        <v>0.34799999999999998</v>
      </c>
      <c r="F14" s="57">
        <f t="shared" si="0"/>
        <v>0.40200000000000002</v>
      </c>
      <c r="G14" s="57">
        <f t="shared" si="0"/>
        <v>0.30399999999999999</v>
      </c>
      <c r="H14" s="57">
        <f t="shared" si="0"/>
        <v>4.3900000000000006</v>
      </c>
      <c r="I14" s="57">
        <f t="shared" si="0"/>
        <v>16.073999999999998</v>
      </c>
      <c r="J14" s="57">
        <f t="shared" si="0"/>
        <v>8.5030000000000001</v>
      </c>
      <c r="K14" s="57">
        <f t="shared" si="0"/>
        <v>1.74</v>
      </c>
      <c r="L14" s="57">
        <f t="shared" si="0"/>
        <v>3.1070000000000002</v>
      </c>
      <c r="M14" s="57">
        <f t="shared" si="0"/>
        <v>1.9380000000000002</v>
      </c>
      <c r="N14" s="57">
        <f t="shared" si="0"/>
        <v>15.565000000000001</v>
      </c>
      <c r="O14" s="57">
        <f t="shared" si="0"/>
        <v>19.093000000000004</v>
      </c>
      <c r="P14" s="57">
        <f t="shared" si="0"/>
        <v>19.780999999999999</v>
      </c>
      <c r="Q14" s="57">
        <f t="shared" si="0"/>
        <v>22.501000000000001</v>
      </c>
      <c r="R14" s="57">
        <f t="shared" si="0"/>
        <v>29.268999999999998</v>
      </c>
      <c r="S14" s="57">
        <f t="shared" si="0"/>
        <v>24.762</v>
      </c>
      <c r="T14" s="57">
        <f t="shared" si="0"/>
        <v>23.206</v>
      </c>
      <c r="U14" s="57">
        <f t="shared" si="0"/>
        <v>19.7</v>
      </c>
      <c r="V14" s="57">
        <f t="shared" si="0"/>
        <v>18.946000000000002</v>
      </c>
      <c r="W14" s="57">
        <f t="shared" si="0"/>
        <v>24.808</v>
      </c>
      <c r="X14" s="57">
        <f t="shared" si="0"/>
        <v>30.161000000000001</v>
      </c>
      <c r="Y14" s="57">
        <f t="shared" si="0"/>
        <v>23.813000000000002</v>
      </c>
      <c r="Z14" s="58" t="str">
        <f t="shared" si="0"/>
        <v/>
      </c>
      <c r="AA14" s="59">
        <f>SUM(AA9:AA13)</f>
        <v>319.911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2.2639999999999998</v>
      </c>
      <c r="C18" s="72">
        <v>2.2000000000000002</v>
      </c>
      <c r="D18" s="72">
        <v>2.15</v>
      </c>
      <c r="E18" s="72">
        <v>2.141</v>
      </c>
      <c r="F18" s="72">
        <v>2.1659999999999999</v>
      </c>
      <c r="G18" s="72">
        <v>2.391</v>
      </c>
      <c r="H18" s="72">
        <v>2.5750000000000002</v>
      </c>
      <c r="I18" s="72">
        <v>2.8849999999999998</v>
      </c>
      <c r="J18" s="72">
        <v>3.0489999999999999</v>
      </c>
      <c r="K18" s="72">
        <v>3.157</v>
      </c>
      <c r="L18" s="72">
        <v>3.2919999999999998</v>
      </c>
      <c r="M18" s="72">
        <v>3.3650000000000002</v>
      </c>
      <c r="N18" s="72">
        <v>1.696</v>
      </c>
      <c r="O18" s="72">
        <v>1.746</v>
      </c>
      <c r="P18" s="72">
        <v>1.6379999999999999</v>
      </c>
      <c r="Q18" s="72">
        <v>1.748</v>
      </c>
      <c r="R18" s="72">
        <v>1.6859999999999999</v>
      </c>
      <c r="S18" s="72">
        <v>1.641</v>
      </c>
      <c r="T18" s="72">
        <v>1.554</v>
      </c>
      <c r="U18" s="72">
        <v>1.458</v>
      </c>
      <c r="V18" s="72">
        <v>1.3879999999999999</v>
      </c>
      <c r="W18" s="72">
        <v>1.2410000000000001</v>
      </c>
      <c r="X18" s="72">
        <v>1.1719999999999999</v>
      </c>
      <c r="Y18" s="72">
        <v>1.1359999999999999</v>
      </c>
      <c r="Z18" s="73"/>
      <c r="AA18" s="74">
        <f>SUM(B18:Z18)</f>
        <v>49.73899999999999</v>
      </c>
    </row>
    <row r="19" spans="1:27" ht="24.95" customHeight="1" x14ac:dyDescent="0.2">
      <c r="A19" s="70" t="s">
        <v>14</v>
      </c>
      <c r="B19" s="75">
        <v>3.419</v>
      </c>
      <c r="C19" s="76">
        <v>12.087999999999999</v>
      </c>
      <c r="D19" s="76">
        <v>10.926</v>
      </c>
      <c r="E19" s="76">
        <v>11.805999999999999</v>
      </c>
      <c r="F19" s="76">
        <v>11.010999999999999</v>
      </c>
      <c r="G19" s="76">
        <v>8.1490000000000009</v>
      </c>
      <c r="H19" s="76">
        <v>13.187000000000001</v>
      </c>
      <c r="I19" s="76">
        <v>7.5629999999999997</v>
      </c>
      <c r="J19" s="76">
        <v>7.3209999999999997</v>
      </c>
      <c r="K19" s="76">
        <v>9.3189999999999991</v>
      </c>
      <c r="L19" s="76">
        <v>7.2350000000000003</v>
      </c>
      <c r="M19" s="76">
        <v>9.3780000000000001</v>
      </c>
      <c r="N19" s="76">
        <v>1.8049999999999999</v>
      </c>
      <c r="O19" s="76">
        <v>2.9159999999999999</v>
      </c>
      <c r="P19" s="76">
        <v>2.262</v>
      </c>
      <c r="Q19" s="76">
        <v>1.6259999999999999</v>
      </c>
      <c r="R19" s="76">
        <v>4.1370000000000005</v>
      </c>
      <c r="S19" s="76">
        <v>3.3810000000000002</v>
      </c>
      <c r="T19" s="76">
        <v>0.998</v>
      </c>
      <c r="U19" s="76">
        <v>1.323</v>
      </c>
      <c r="V19" s="76">
        <v>0.41</v>
      </c>
      <c r="W19" s="76">
        <v>6.3940000000000001</v>
      </c>
      <c r="X19" s="76">
        <v>0.39300000000000002</v>
      </c>
      <c r="Y19" s="76">
        <v>0.57799999999999996</v>
      </c>
      <c r="Z19" s="73"/>
      <c r="AA19" s="74">
        <f>SUM(B19:Z19)</f>
        <v>137.62500000000003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5.6829999999999998</v>
      </c>
      <c r="C22" s="83">
        <f t="shared" ref="C22:Z22" si="1">IF(LEN(C$2)&gt;0,SUM(C17:C21),"")</f>
        <v>14.288</v>
      </c>
      <c r="D22" s="83">
        <f t="shared" si="1"/>
        <v>13.076000000000001</v>
      </c>
      <c r="E22" s="83">
        <f t="shared" si="1"/>
        <v>13.946999999999999</v>
      </c>
      <c r="F22" s="83">
        <f t="shared" si="1"/>
        <v>13.177</v>
      </c>
      <c r="G22" s="83">
        <f t="shared" si="1"/>
        <v>10.540000000000001</v>
      </c>
      <c r="H22" s="83">
        <f t="shared" si="1"/>
        <v>15.762</v>
      </c>
      <c r="I22" s="83">
        <f t="shared" si="1"/>
        <v>10.448</v>
      </c>
      <c r="J22" s="83">
        <f t="shared" si="1"/>
        <v>10.37</v>
      </c>
      <c r="K22" s="83">
        <f t="shared" si="1"/>
        <v>12.475999999999999</v>
      </c>
      <c r="L22" s="83">
        <f t="shared" si="1"/>
        <v>10.527000000000001</v>
      </c>
      <c r="M22" s="83">
        <f t="shared" si="1"/>
        <v>12.743</v>
      </c>
      <c r="N22" s="83">
        <f t="shared" si="1"/>
        <v>3.5009999999999999</v>
      </c>
      <c r="O22" s="83">
        <f t="shared" si="1"/>
        <v>4.6619999999999999</v>
      </c>
      <c r="P22" s="83">
        <f t="shared" si="1"/>
        <v>3.9</v>
      </c>
      <c r="Q22" s="83">
        <f t="shared" si="1"/>
        <v>3.3739999999999997</v>
      </c>
      <c r="R22" s="83">
        <f t="shared" si="1"/>
        <v>5.8230000000000004</v>
      </c>
      <c r="S22" s="83">
        <f t="shared" si="1"/>
        <v>5.0220000000000002</v>
      </c>
      <c r="T22" s="83">
        <f t="shared" si="1"/>
        <v>2.552</v>
      </c>
      <c r="U22" s="83">
        <f t="shared" si="1"/>
        <v>2.7809999999999997</v>
      </c>
      <c r="V22" s="83">
        <f t="shared" si="1"/>
        <v>1.7979999999999998</v>
      </c>
      <c r="W22" s="83">
        <f t="shared" si="1"/>
        <v>7.6349999999999998</v>
      </c>
      <c r="X22" s="83">
        <f t="shared" si="1"/>
        <v>1.5649999999999999</v>
      </c>
      <c r="Y22" s="83">
        <f t="shared" si="1"/>
        <v>1.714</v>
      </c>
      <c r="Z22" s="84" t="str">
        <f t="shared" si="1"/>
        <v/>
      </c>
      <c r="AA22" s="85">
        <f>SUM(AA17:AA21)</f>
        <v>187.36400000000003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16.661000000000001</v>
      </c>
      <c r="C26" s="72">
        <v>14.563000000000001</v>
      </c>
      <c r="D26" s="72">
        <v>13.323</v>
      </c>
      <c r="E26" s="72">
        <v>14.295</v>
      </c>
      <c r="F26" s="72">
        <v>13.579000000000001</v>
      </c>
      <c r="G26" s="72">
        <v>10.843999999999999</v>
      </c>
      <c r="H26" s="72">
        <v>20.152000000000001</v>
      </c>
      <c r="I26" s="72">
        <v>26.521999999999998</v>
      </c>
      <c r="J26" s="72">
        <v>18.873000000000001</v>
      </c>
      <c r="K26" s="72">
        <v>14.215999999999999</v>
      </c>
      <c r="L26" s="72">
        <v>13.634</v>
      </c>
      <c r="M26" s="72">
        <v>14.680999999999999</v>
      </c>
      <c r="N26" s="72">
        <v>19.065999999999999</v>
      </c>
      <c r="O26" s="72">
        <v>23.754999999999999</v>
      </c>
      <c r="P26" s="72">
        <v>23.681000000000001</v>
      </c>
      <c r="Q26" s="72">
        <v>25.875</v>
      </c>
      <c r="R26" s="72">
        <v>35.091999999999999</v>
      </c>
      <c r="S26" s="72">
        <v>29.783999999999999</v>
      </c>
      <c r="T26" s="72">
        <v>25.757999999999999</v>
      </c>
      <c r="U26" s="72">
        <v>22.481000000000002</v>
      </c>
      <c r="V26" s="72">
        <v>20.744</v>
      </c>
      <c r="W26" s="72">
        <v>32.442999999999998</v>
      </c>
      <c r="X26" s="72">
        <v>31.725999999999999</v>
      </c>
      <c r="Y26" s="72">
        <v>25.527000000000001</v>
      </c>
      <c r="Z26" s="73"/>
      <c r="AA26" s="74">
        <f>SUM(B26:Z26)</f>
        <v>507.27499999999992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16.661000000000001</v>
      </c>
      <c r="C28" s="57">
        <f t="shared" ref="C28:Z28" si="2">IF(LEN(C$2)&gt;0,SUM(C25:C27),"")</f>
        <v>14.563000000000001</v>
      </c>
      <c r="D28" s="57">
        <f t="shared" si="2"/>
        <v>13.323</v>
      </c>
      <c r="E28" s="57">
        <f t="shared" si="2"/>
        <v>14.295</v>
      </c>
      <c r="F28" s="57">
        <f t="shared" si="2"/>
        <v>13.579000000000001</v>
      </c>
      <c r="G28" s="57">
        <f t="shared" si="2"/>
        <v>10.843999999999999</v>
      </c>
      <c r="H28" s="57">
        <f t="shared" si="2"/>
        <v>20.152000000000001</v>
      </c>
      <c r="I28" s="57">
        <f t="shared" si="2"/>
        <v>26.521999999999998</v>
      </c>
      <c r="J28" s="57">
        <f t="shared" si="2"/>
        <v>18.873000000000001</v>
      </c>
      <c r="K28" s="57">
        <f t="shared" si="2"/>
        <v>14.215999999999999</v>
      </c>
      <c r="L28" s="57">
        <f t="shared" si="2"/>
        <v>13.634</v>
      </c>
      <c r="M28" s="57">
        <f t="shared" si="2"/>
        <v>14.680999999999999</v>
      </c>
      <c r="N28" s="57">
        <f t="shared" si="2"/>
        <v>19.065999999999999</v>
      </c>
      <c r="O28" s="57">
        <f t="shared" si="2"/>
        <v>23.754999999999999</v>
      </c>
      <c r="P28" s="57">
        <f t="shared" si="2"/>
        <v>23.681000000000001</v>
      </c>
      <c r="Q28" s="57">
        <f t="shared" si="2"/>
        <v>25.875</v>
      </c>
      <c r="R28" s="57">
        <f t="shared" si="2"/>
        <v>35.091999999999999</v>
      </c>
      <c r="S28" s="57">
        <f t="shared" si="2"/>
        <v>29.783999999999999</v>
      </c>
      <c r="T28" s="57">
        <f t="shared" si="2"/>
        <v>25.757999999999999</v>
      </c>
      <c r="U28" s="57">
        <f t="shared" si="2"/>
        <v>22.481000000000002</v>
      </c>
      <c r="V28" s="57">
        <f t="shared" si="2"/>
        <v>20.744</v>
      </c>
      <c r="W28" s="57">
        <f t="shared" si="2"/>
        <v>32.442999999999998</v>
      </c>
      <c r="X28" s="57">
        <f t="shared" si="2"/>
        <v>31.725999999999999</v>
      </c>
      <c r="Y28" s="57">
        <f t="shared" si="2"/>
        <v>25.527000000000001</v>
      </c>
      <c r="Z28" s="58" t="str">
        <f t="shared" si="2"/>
        <v/>
      </c>
      <c r="AA28" s="59">
        <f>SUM(AA25:AA27)</f>
        <v>507.27499999999992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16.661000000000001</v>
      </c>
      <c r="C47" s="83">
        <f t="shared" ref="C47:Z47" si="8">IF(LEN(C$2)&gt;0,C14+C22+C36,"")</f>
        <v>14.563000000000001</v>
      </c>
      <c r="D47" s="83">
        <f t="shared" si="8"/>
        <v>13.323</v>
      </c>
      <c r="E47" s="83">
        <f t="shared" si="8"/>
        <v>14.295</v>
      </c>
      <c r="F47" s="83">
        <f t="shared" si="8"/>
        <v>13.578999999999999</v>
      </c>
      <c r="G47" s="83">
        <f t="shared" si="8"/>
        <v>10.844000000000001</v>
      </c>
      <c r="H47" s="83">
        <f t="shared" si="8"/>
        <v>20.152000000000001</v>
      </c>
      <c r="I47" s="83">
        <f t="shared" si="8"/>
        <v>26.521999999999998</v>
      </c>
      <c r="J47" s="83">
        <f t="shared" si="8"/>
        <v>18.872999999999998</v>
      </c>
      <c r="K47" s="83">
        <f t="shared" si="8"/>
        <v>14.215999999999999</v>
      </c>
      <c r="L47" s="83">
        <f t="shared" si="8"/>
        <v>13.634</v>
      </c>
      <c r="M47" s="83">
        <f t="shared" si="8"/>
        <v>14.681000000000001</v>
      </c>
      <c r="N47" s="83">
        <f t="shared" si="8"/>
        <v>19.066000000000003</v>
      </c>
      <c r="O47" s="83">
        <f t="shared" si="8"/>
        <v>23.755000000000003</v>
      </c>
      <c r="P47" s="83">
        <f t="shared" si="8"/>
        <v>23.680999999999997</v>
      </c>
      <c r="Q47" s="83">
        <f t="shared" si="8"/>
        <v>25.875</v>
      </c>
      <c r="R47" s="83">
        <f t="shared" si="8"/>
        <v>35.091999999999999</v>
      </c>
      <c r="S47" s="83">
        <f t="shared" si="8"/>
        <v>29.783999999999999</v>
      </c>
      <c r="T47" s="83">
        <f t="shared" si="8"/>
        <v>25.757999999999999</v>
      </c>
      <c r="U47" s="83">
        <f t="shared" si="8"/>
        <v>22.480999999999998</v>
      </c>
      <c r="V47" s="83">
        <f t="shared" si="8"/>
        <v>20.744</v>
      </c>
      <c r="W47" s="83">
        <f t="shared" si="8"/>
        <v>32.442999999999998</v>
      </c>
      <c r="X47" s="83">
        <f t="shared" si="8"/>
        <v>31.726000000000003</v>
      </c>
      <c r="Y47" s="83">
        <f t="shared" si="8"/>
        <v>25.527000000000001</v>
      </c>
      <c r="Z47" s="84" t="str">
        <f t="shared" si="8"/>
        <v/>
      </c>
      <c r="AA47" s="100">
        <f>SUM(B47:Z47)</f>
        <v>507.27499999999992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16.661000000000001</v>
      </c>
      <c r="C4" s="18">
        <v>14.563000000000002</v>
      </c>
      <c r="D4" s="18">
        <v>13.323</v>
      </c>
      <c r="E4" s="18">
        <v>14.295</v>
      </c>
      <c r="F4" s="18">
        <v>13.579000000000002</v>
      </c>
      <c r="G4" s="18">
        <v>10.844000000000001</v>
      </c>
      <c r="H4" s="18">
        <v>20.151999999999997</v>
      </c>
      <c r="I4" s="18">
        <v>26.521999999999995</v>
      </c>
      <c r="J4" s="18">
        <v>18.873000000000001</v>
      </c>
      <c r="K4" s="18">
        <v>14.216000000000001</v>
      </c>
      <c r="L4" s="18">
        <v>13.633999999999999</v>
      </c>
      <c r="M4" s="18">
        <v>14.680999999999999</v>
      </c>
      <c r="N4" s="18">
        <v>19.065999999999999</v>
      </c>
      <c r="O4" s="18">
        <v>23.754999999999999</v>
      </c>
      <c r="P4" s="18">
        <v>23.681000000000001</v>
      </c>
      <c r="Q4" s="18">
        <v>25.875</v>
      </c>
      <c r="R4" s="18">
        <v>35.091999999999999</v>
      </c>
      <c r="S4" s="18">
        <v>29.784000000000002</v>
      </c>
      <c r="T4" s="18">
        <v>25.758000000000003</v>
      </c>
      <c r="U4" s="18">
        <v>22.481000000000002</v>
      </c>
      <c r="V4" s="18">
        <v>20.744000000000003</v>
      </c>
      <c r="W4" s="18">
        <v>32.442999999999998</v>
      </c>
      <c r="X4" s="18">
        <v>31.725999999999999</v>
      </c>
      <c r="Y4" s="18">
        <v>25.526999999999997</v>
      </c>
      <c r="Z4" s="19"/>
      <c r="AA4" s="20">
        <f>SUM(B4:Z4)</f>
        <v>507.27499999999998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97.68</v>
      </c>
      <c r="C7" s="28">
        <v>76.989999999999995</v>
      </c>
      <c r="D7" s="28">
        <v>72.55</v>
      </c>
      <c r="E7" s="28">
        <v>68.72</v>
      </c>
      <c r="F7" s="28">
        <v>70.42</v>
      </c>
      <c r="G7" s="28">
        <v>75.36</v>
      </c>
      <c r="H7" s="28">
        <v>85.89</v>
      </c>
      <c r="I7" s="28">
        <v>100.33</v>
      </c>
      <c r="J7" s="28">
        <v>103.37</v>
      </c>
      <c r="K7" s="28">
        <v>99.77</v>
      </c>
      <c r="L7" s="28">
        <v>101.16</v>
      </c>
      <c r="M7" s="28">
        <v>108.49</v>
      </c>
      <c r="N7" s="28">
        <v>120.75</v>
      </c>
      <c r="O7" s="28">
        <v>119.05</v>
      </c>
      <c r="P7" s="28">
        <v>112.93</v>
      </c>
      <c r="Q7" s="28">
        <v>114.38</v>
      </c>
      <c r="R7" s="28">
        <v>110.6</v>
      </c>
      <c r="S7" s="28">
        <v>105.13</v>
      </c>
      <c r="T7" s="28">
        <v>131.30000000000001</v>
      </c>
      <c r="U7" s="28">
        <v>130.43</v>
      </c>
      <c r="V7" s="28">
        <v>130.13</v>
      </c>
      <c r="W7" s="28">
        <v>117.95</v>
      </c>
      <c r="X7" s="28">
        <v>109.7</v>
      </c>
      <c r="Y7" s="28">
        <v>104.36</v>
      </c>
      <c r="Z7" s="29"/>
      <c r="AA7" s="30">
        <v>102.81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15.861000000000001</v>
      </c>
      <c r="C13" s="52">
        <v>13.763000000000002</v>
      </c>
      <c r="D13" s="52">
        <v>12.523</v>
      </c>
      <c r="E13" s="52">
        <v>13.494999999999999</v>
      </c>
      <c r="F13" s="52">
        <v>12.779000000000002</v>
      </c>
      <c r="G13" s="52">
        <v>9.8340000000000014</v>
      </c>
      <c r="H13" s="52">
        <v>19.351999999999997</v>
      </c>
      <c r="I13" s="52">
        <v>25.721999999999998</v>
      </c>
      <c r="J13" s="52">
        <v>18.073</v>
      </c>
      <c r="K13" s="52">
        <v>13.416</v>
      </c>
      <c r="L13" s="52">
        <v>12.515000000000001</v>
      </c>
      <c r="M13" s="52">
        <v>13.881</v>
      </c>
      <c r="N13" s="52">
        <v>18.257999999999999</v>
      </c>
      <c r="O13" s="52">
        <v>23.324999999999999</v>
      </c>
      <c r="P13" s="52">
        <v>23.251000000000001</v>
      </c>
      <c r="Q13" s="52">
        <v>25.529</v>
      </c>
      <c r="R13" s="52">
        <v>34.212000000000003</v>
      </c>
      <c r="S13" s="52">
        <v>29.784000000000002</v>
      </c>
      <c r="T13" s="52">
        <v>24.157000000000004</v>
      </c>
      <c r="U13" s="52">
        <v>21.568000000000001</v>
      </c>
      <c r="V13" s="52">
        <v>19.474</v>
      </c>
      <c r="W13" s="52">
        <v>31.793000000000003</v>
      </c>
      <c r="X13" s="52">
        <v>30.27</v>
      </c>
      <c r="Y13" s="52">
        <v>24.448999999999998</v>
      </c>
      <c r="Z13" s="53"/>
      <c r="AA13" s="54">
        <f>SUM(B13:Z13)</f>
        <v>487.28399999999993</v>
      </c>
    </row>
    <row r="14" spans="1:27" ht="30" customHeight="1" thickBot="1" x14ac:dyDescent="0.25">
      <c r="A14" s="55" t="s">
        <v>10</v>
      </c>
      <c r="B14" s="56">
        <f>IF(LEN(B$2)&gt;0,SUM(B10:B13),"")</f>
        <v>15.861000000000001</v>
      </c>
      <c r="C14" s="57">
        <f t="shared" ref="C14:Z14" si="0">IF(LEN(C$2)&gt;0,SUM(C10:C13),"")</f>
        <v>13.763000000000002</v>
      </c>
      <c r="D14" s="57">
        <f t="shared" si="0"/>
        <v>12.523</v>
      </c>
      <c r="E14" s="57">
        <f t="shared" si="0"/>
        <v>13.494999999999999</v>
      </c>
      <c r="F14" s="57">
        <f t="shared" si="0"/>
        <v>12.779000000000002</v>
      </c>
      <c r="G14" s="57">
        <f t="shared" si="0"/>
        <v>9.8340000000000014</v>
      </c>
      <c r="H14" s="57">
        <f t="shared" si="0"/>
        <v>19.351999999999997</v>
      </c>
      <c r="I14" s="57">
        <f t="shared" si="0"/>
        <v>25.721999999999998</v>
      </c>
      <c r="J14" s="57">
        <f t="shared" si="0"/>
        <v>18.073</v>
      </c>
      <c r="K14" s="57">
        <f t="shared" si="0"/>
        <v>13.416</v>
      </c>
      <c r="L14" s="57">
        <f t="shared" si="0"/>
        <v>12.515000000000001</v>
      </c>
      <c r="M14" s="57">
        <f t="shared" si="0"/>
        <v>13.881</v>
      </c>
      <c r="N14" s="57">
        <f t="shared" si="0"/>
        <v>18.257999999999999</v>
      </c>
      <c r="O14" s="57">
        <f t="shared" si="0"/>
        <v>23.324999999999999</v>
      </c>
      <c r="P14" s="57">
        <f t="shared" si="0"/>
        <v>23.251000000000001</v>
      </c>
      <c r="Q14" s="57">
        <f t="shared" si="0"/>
        <v>25.529</v>
      </c>
      <c r="R14" s="57">
        <f t="shared" si="0"/>
        <v>34.212000000000003</v>
      </c>
      <c r="S14" s="57">
        <f t="shared" si="0"/>
        <v>29.784000000000002</v>
      </c>
      <c r="T14" s="57">
        <f t="shared" si="0"/>
        <v>24.157000000000004</v>
      </c>
      <c r="U14" s="57">
        <f t="shared" si="0"/>
        <v>21.568000000000001</v>
      </c>
      <c r="V14" s="57">
        <f t="shared" si="0"/>
        <v>19.474</v>
      </c>
      <c r="W14" s="57">
        <f t="shared" si="0"/>
        <v>31.793000000000003</v>
      </c>
      <c r="X14" s="57">
        <f t="shared" si="0"/>
        <v>30.27</v>
      </c>
      <c r="Y14" s="57">
        <f t="shared" si="0"/>
        <v>24.448999999999998</v>
      </c>
      <c r="Z14" s="58" t="str">
        <f t="shared" si="0"/>
        <v/>
      </c>
      <c r="AA14" s="59">
        <f>SUM(AA9:AA13)</f>
        <v>487.28399999999993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0.8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10.4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>
        <v>0.21</v>
      </c>
      <c r="H19" s="76"/>
      <c r="I19" s="76"/>
      <c r="J19" s="76"/>
      <c r="K19" s="76"/>
      <c r="L19" s="76">
        <v>0.31900000000000001</v>
      </c>
      <c r="M19" s="76"/>
      <c r="N19" s="76">
        <v>8.0000000000000002E-3</v>
      </c>
      <c r="O19" s="76">
        <v>0.43</v>
      </c>
      <c r="P19" s="76">
        <v>0.43</v>
      </c>
      <c r="Q19" s="76">
        <v>0.34599999999999997</v>
      </c>
      <c r="R19" s="76">
        <v>0.88</v>
      </c>
      <c r="S19" s="76"/>
      <c r="T19" s="76">
        <v>1.601</v>
      </c>
      <c r="U19" s="76">
        <v>0.91300000000000003</v>
      </c>
      <c r="V19" s="76">
        <v>1.27</v>
      </c>
      <c r="W19" s="76">
        <v>0.65</v>
      </c>
      <c r="X19" s="76">
        <v>1.456</v>
      </c>
      <c r="Y19" s="76">
        <v>1.0780000000000001</v>
      </c>
      <c r="Z19" s="73"/>
      <c r="AA19" s="74">
        <f>SUM(B19:Z19)</f>
        <v>9.5909999999999993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0.8</v>
      </c>
      <c r="C22" s="83">
        <f t="shared" si="1"/>
        <v>0.8</v>
      </c>
      <c r="D22" s="83">
        <f t="shared" si="1"/>
        <v>0.8</v>
      </c>
      <c r="E22" s="83">
        <f t="shared" si="1"/>
        <v>0.8</v>
      </c>
      <c r="F22" s="83">
        <f t="shared" si="1"/>
        <v>0.8</v>
      </c>
      <c r="G22" s="83">
        <f t="shared" si="1"/>
        <v>1.01</v>
      </c>
      <c r="H22" s="83">
        <f t="shared" si="1"/>
        <v>0.8</v>
      </c>
      <c r="I22" s="83">
        <f t="shared" si="1"/>
        <v>0.8</v>
      </c>
      <c r="J22" s="83">
        <f t="shared" si="1"/>
        <v>0.8</v>
      </c>
      <c r="K22" s="83">
        <f t="shared" si="1"/>
        <v>0.8</v>
      </c>
      <c r="L22" s="83">
        <f t="shared" si="1"/>
        <v>1.119</v>
      </c>
      <c r="M22" s="83">
        <f t="shared" si="1"/>
        <v>0.8</v>
      </c>
      <c r="N22" s="83">
        <f t="shared" si="1"/>
        <v>0.80800000000000005</v>
      </c>
      <c r="O22" s="83">
        <f t="shared" si="1"/>
        <v>0.43</v>
      </c>
      <c r="P22" s="83">
        <f t="shared" si="1"/>
        <v>0.43</v>
      </c>
      <c r="Q22" s="83">
        <f t="shared" si="1"/>
        <v>0.34599999999999997</v>
      </c>
      <c r="R22" s="83">
        <f t="shared" si="1"/>
        <v>0.88</v>
      </c>
      <c r="S22" s="83">
        <f t="shared" si="1"/>
        <v>0</v>
      </c>
      <c r="T22" s="83">
        <f t="shared" si="1"/>
        <v>1.601</v>
      </c>
      <c r="U22" s="83">
        <f t="shared" si="1"/>
        <v>0.91300000000000003</v>
      </c>
      <c r="V22" s="83">
        <f t="shared" si="1"/>
        <v>1.27</v>
      </c>
      <c r="W22" s="83">
        <f t="shared" si="1"/>
        <v>0.65</v>
      </c>
      <c r="X22" s="83">
        <f t="shared" si="1"/>
        <v>1.456</v>
      </c>
      <c r="Y22" s="83">
        <f t="shared" si="1"/>
        <v>1.0780000000000001</v>
      </c>
      <c r="Z22" s="84">
        <f t="shared" si="1"/>
        <v>0</v>
      </c>
      <c r="AA22" s="85">
        <f t="shared" si="1"/>
        <v>19.991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16.661000000000001</v>
      </c>
      <c r="C26" s="72">
        <v>14.563000000000001</v>
      </c>
      <c r="D26" s="72">
        <v>13.323</v>
      </c>
      <c r="E26" s="72">
        <v>14.295</v>
      </c>
      <c r="F26" s="72">
        <v>13.579000000000001</v>
      </c>
      <c r="G26" s="72">
        <v>10.843999999999999</v>
      </c>
      <c r="H26" s="72">
        <v>20.152000000000001</v>
      </c>
      <c r="I26" s="72">
        <v>26.521999999999998</v>
      </c>
      <c r="J26" s="72">
        <v>18.873000000000001</v>
      </c>
      <c r="K26" s="72">
        <v>14.215999999999999</v>
      </c>
      <c r="L26" s="72">
        <v>13.634</v>
      </c>
      <c r="M26" s="72">
        <v>14.680999999999999</v>
      </c>
      <c r="N26" s="72">
        <v>19.065999999999999</v>
      </c>
      <c r="O26" s="72">
        <v>23.754999999999999</v>
      </c>
      <c r="P26" s="72">
        <v>23.681000000000001</v>
      </c>
      <c r="Q26" s="72">
        <v>25.875</v>
      </c>
      <c r="R26" s="72">
        <v>35.091999999999999</v>
      </c>
      <c r="S26" s="72">
        <v>29.783999999999999</v>
      </c>
      <c r="T26" s="72">
        <v>25.757999999999999</v>
      </c>
      <c r="U26" s="72">
        <v>22.481000000000002</v>
      </c>
      <c r="V26" s="72">
        <v>20.744</v>
      </c>
      <c r="W26" s="72">
        <v>32.442999999999998</v>
      </c>
      <c r="X26" s="72">
        <v>31.725999999999999</v>
      </c>
      <c r="Y26" s="72">
        <v>25.527000000000001</v>
      </c>
      <c r="Z26" s="73"/>
      <c r="AA26" s="74">
        <f>SUM(B26:Z26)</f>
        <v>507.27499999999992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16.661000000000001</v>
      </c>
      <c r="C28" s="57">
        <f t="shared" si="2"/>
        <v>14.563000000000001</v>
      </c>
      <c r="D28" s="57">
        <f t="shared" si="2"/>
        <v>13.323</v>
      </c>
      <c r="E28" s="57">
        <f t="shared" si="2"/>
        <v>14.295</v>
      </c>
      <c r="F28" s="57">
        <f t="shared" si="2"/>
        <v>13.579000000000001</v>
      </c>
      <c r="G28" s="57">
        <f t="shared" si="2"/>
        <v>10.843999999999999</v>
      </c>
      <c r="H28" s="57">
        <f t="shared" si="2"/>
        <v>20.152000000000001</v>
      </c>
      <c r="I28" s="57">
        <f t="shared" si="2"/>
        <v>26.521999999999998</v>
      </c>
      <c r="J28" s="57">
        <f t="shared" si="2"/>
        <v>18.873000000000001</v>
      </c>
      <c r="K28" s="57">
        <f t="shared" si="2"/>
        <v>14.215999999999999</v>
      </c>
      <c r="L28" s="57">
        <f t="shared" si="2"/>
        <v>13.634</v>
      </c>
      <c r="M28" s="57">
        <f t="shared" si="2"/>
        <v>14.680999999999999</v>
      </c>
      <c r="N28" s="57">
        <f t="shared" si="2"/>
        <v>19.065999999999999</v>
      </c>
      <c r="O28" s="57">
        <f t="shared" si="2"/>
        <v>23.754999999999999</v>
      </c>
      <c r="P28" s="57">
        <f t="shared" si="2"/>
        <v>23.681000000000001</v>
      </c>
      <c r="Q28" s="57">
        <f t="shared" si="2"/>
        <v>25.875</v>
      </c>
      <c r="R28" s="57">
        <f t="shared" si="2"/>
        <v>35.091999999999999</v>
      </c>
      <c r="S28" s="57">
        <f t="shared" si="2"/>
        <v>29.783999999999999</v>
      </c>
      <c r="T28" s="57">
        <f t="shared" si="2"/>
        <v>25.757999999999999</v>
      </c>
      <c r="U28" s="57">
        <f t="shared" si="2"/>
        <v>22.481000000000002</v>
      </c>
      <c r="V28" s="57">
        <f t="shared" si="2"/>
        <v>20.744</v>
      </c>
      <c r="W28" s="57">
        <f t="shared" si="2"/>
        <v>32.442999999999998</v>
      </c>
      <c r="X28" s="57">
        <f t="shared" si="2"/>
        <v>31.725999999999999</v>
      </c>
      <c r="Y28" s="57">
        <f t="shared" si="2"/>
        <v>25.527000000000001</v>
      </c>
      <c r="Z28" s="58">
        <f t="shared" si="2"/>
        <v>0</v>
      </c>
      <c r="AA28" s="59">
        <f t="shared" si="2"/>
        <v>507.27499999999992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16.661000000000001</v>
      </c>
      <c r="C47" s="83">
        <f t="shared" ref="C47:Z47" si="8">SUM(C10:C13)+C22+C36</f>
        <v>14.563000000000002</v>
      </c>
      <c r="D47" s="83">
        <f t="shared" si="8"/>
        <v>13.323</v>
      </c>
      <c r="E47" s="83">
        <f t="shared" si="8"/>
        <v>14.295</v>
      </c>
      <c r="F47" s="83">
        <f t="shared" si="8"/>
        <v>13.579000000000002</v>
      </c>
      <c r="G47" s="83">
        <f t="shared" si="8"/>
        <v>10.844000000000001</v>
      </c>
      <c r="H47" s="83">
        <f t="shared" si="8"/>
        <v>20.151999999999997</v>
      </c>
      <c r="I47" s="83">
        <f t="shared" si="8"/>
        <v>26.521999999999998</v>
      </c>
      <c r="J47" s="83">
        <f t="shared" si="8"/>
        <v>18.873000000000001</v>
      </c>
      <c r="K47" s="83">
        <f t="shared" si="8"/>
        <v>14.216000000000001</v>
      </c>
      <c r="L47" s="83">
        <f t="shared" si="8"/>
        <v>13.634</v>
      </c>
      <c r="M47" s="83">
        <f t="shared" si="8"/>
        <v>14.681000000000001</v>
      </c>
      <c r="N47" s="83">
        <f t="shared" si="8"/>
        <v>19.065999999999999</v>
      </c>
      <c r="O47" s="83">
        <f t="shared" si="8"/>
        <v>23.754999999999999</v>
      </c>
      <c r="P47" s="83">
        <f t="shared" si="8"/>
        <v>23.681000000000001</v>
      </c>
      <c r="Q47" s="83">
        <f t="shared" si="8"/>
        <v>25.875</v>
      </c>
      <c r="R47" s="83">
        <f t="shared" si="8"/>
        <v>35.092000000000006</v>
      </c>
      <c r="S47" s="83">
        <f t="shared" si="8"/>
        <v>29.784000000000002</v>
      </c>
      <c r="T47" s="83">
        <f t="shared" si="8"/>
        <v>25.758000000000003</v>
      </c>
      <c r="U47" s="83">
        <f t="shared" si="8"/>
        <v>22.481000000000002</v>
      </c>
      <c r="V47" s="83">
        <f t="shared" si="8"/>
        <v>20.744</v>
      </c>
      <c r="W47" s="83">
        <f t="shared" si="8"/>
        <v>32.443000000000005</v>
      </c>
      <c r="X47" s="83">
        <f t="shared" si="8"/>
        <v>31.725999999999999</v>
      </c>
      <c r="Y47" s="83">
        <f t="shared" si="8"/>
        <v>25.526999999999997</v>
      </c>
      <c r="Z47" s="84">
        <f t="shared" si="8"/>
        <v>0</v>
      </c>
      <c r="AA47" s="100">
        <f>SUM(B47:Z47)</f>
        <v>507.27499999999992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2021-07-06T20:20:12Z</dcterms:created>
  <dcterms:modified xsi:type="dcterms:W3CDTF">2021-07-06T20:20:13Z</dcterms:modified>
</cp:coreProperties>
</file>