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<sst xmlns="http://schemas.openxmlformats.org/spreadsheetml/2006/main" count="110" uniqueCount="49">
  <si>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05/07/2021 23:18:37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</si>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</sst>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3.85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2.4660000000000002</c:v>
                </c:pt>
                <c:pt idx="18">
                  <c:v>9.4719999999999995</c:v>
                </c:pt>
                <c:pt idx="19">
                  <c:v>7.8949999999999996</c:v>
                </c:pt>
                <c:pt idx="20">
                  <c:v>5.7460000000000004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8.8420000000000005</c:v>
                </c:pt>
                <c:pt idx="1">
                  <c:v>8.7040000000000006</c:v>
                </c:pt>
                <c:pt idx="2">
                  <c:v>11.436999999999999</c:v>
                </c:pt>
                <c:pt idx="3">
                  <c:v>8.6890000000000001</c:v>
                </c:pt>
                <c:pt idx="4">
                  <c:v>8.3539999999999992</c:v>
                </c:pt>
                <c:pt idx="5">
                  <c:v>8.3520000000000003</c:v>
                </c:pt>
                <c:pt idx="6">
                  <c:v>11.155999999999999</c:v>
                </c:pt>
                <c:pt idx="7">
                  <c:v>15.169</c:v>
                </c:pt>
                <c:pt idx="8">
                  <c:v>15.331</c:v>
                </c:pt>
                <c:pt idx="9">
                  <c:v>16.864000000000001</c:v>
                </c:pt>
                <c:pt idx="10">
                  <c:v>17.847000000000001</c:v>
                </c:pt>
                <c:pt idx="11">
                  <c:v>12.643000000000001</c:v>
                </c:pt>
                <c:pt idx="12">
                  <c:v>7.3630000000000004</c:v>
                </c:pt>
                <c:pt idx="13">
                  <c:v>9.0749999999999993</c:v>
                </c:pt>
                <c:pt idx="14">
                  <c:v>11.509</c:v>
                </c:pt>
                <c:pt idx="15">
                  <c:v>16.875</c:v>
                </c:pt>
                <c:pt idx="16">
                  <c:v>15.469000000000001</c:v>
                </c:pt>
                <c:pt idx="17">
                  <c:v>13.558000000000002</c:v>
                </c:pt>
                <c:pt idx="18">
                  <c:v>3.4429999999999996</c:v>
                </c:pt>
                <c:pt idx="19">
                  <c:v>6.886000000000001</c:v>
                </c:pt>
                <c:pt idx="20">
                  <c:v>6.8579999999999997</c:v>
                </c:pt>
                <c:pt idx="21">
                  <c:v>13.857999999999999</c:v>
                </c:pt>
                <c:pt idx="22">
                  <c:v>15.163</c:v>
                </c:pt>
                <c:pt idx="23">
                  <c:v>19.25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586392"/>
        <c:axId val="373586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11.308000000000002</c:v>
                </c:pt>
                <c:pt idx="1">
                  <c:v>8.7040000000000006</c:v>
                </c:pt>
                <c:pt idx="2">
                  <c:v>11.436999999999999</c:v>
                </c:pt>
                <c:pt idx="3">
                  <c:v>8.6890000000000001</c:v>
                </c:pt>
                <c:pt idx="4">
                  <c:v>8.354000000000001</c:v>
                </c:pt>
                <c:pt idx="5">
                  <c:v>8.3520000000000003</c:v>
                </c:pt>
                <c:pt idx="6">
                  <c:v>11.156000000000001</c:v>
                </c:pt>
                <c:pt idx="7">
                  <c:v>15.169</c:v>
                </c:pt>
                <c:pt idx="8">
                  <c:v>15.331</c:v>
                </c:pt>
                <c:pt idx="9">
                  <c:v>16.864000000000001</c:v>
                </c:pt>
                <c:pt idx="10">
                  <c:v>17.847000000000001</c:v>
                </c:pt>
                <c:pt idx="11">
                  <c:v>18.688000000000002</c:v>
                </c:pt>
                <c:pt idx="12">
                  <c:v>8.8330000000000002</c:v>
                </c:pt>
                <c:pt idx="13">
                  <c:v>9.0749999999999993</c:v>
                </c:pt>
                <c:pt idx="14">
                  <c:v>11.508999999999999</c:v>
                </c:pt>
                <c:pt idx="15">
                  <c:v>16.875</c:v>
                </c:pt>
                <c:pt idx="16">
                  <c:v>15.469000000000001</c:v>
                </c:pt>
                <c:pt idx="17">
                  <c:v>13.558000000000002</c:v>
                </c:pt>
                <c:pt idx="18">
                  <c:v>12.915000000000001</c:v>
                </c:pt>
                <c:pt idx="19">
                  <c:v>14.781000000000001</c:v>
                </c:pt>
                <c:pt idx="20">
                  <c:v>12.603999999999999</c:v>
                </c:pt>
                <c:pt idx="21">
                  <c:v>13.858000000000001</c:v>
                </c:pt>
                <c:pt idx="22">
                  <c:v>15.163</c:v>
                </c:pt>
                <c:pt idx="23">
                  <c:v>19.249999999999996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586392"/>
        <c:axId val="373586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92.42</c:v>
                </c:pt>
                <c:pt idx="1">
                  <c:v>80.28</c:v>
                </c:pt>
                <c:pt idx="2">
                  <c:v>72.72</c:v>
                </c:pt>
                <c:pt idx="3">
                  <c:v>72.72</c:v>
                </c:pt>
                <c:pt idx="4">
                  <c:v>77.67</c:v>
                </c:pt>
                <c:pt idx="5">
                  <c:v>78.510000000000005</c:v>
                </c:pt>
                <c:pt idx="6">
                  <c:v>83.38</c:v>
                </c:pt>
                <c:pt idx="7">
                  <c:v>94.7</c:v>
                </c:pt>
                <c:pt idx="8">
                  <c:v>96.88</c:v>
                </c:pt>
                <c:pt idx="9">
                  <c:v>93.33</c:v>
                </c:pt>
                <c:pt idx="10">
                  <c:v>96.04</c:v>
                </c:pt>
                <c:pt idx="11">
                  <c:v>90.24</c:v>
                </c:pt>
                <c:pt idx="12">
                  <c:v>106.56</c:v>
                </c:pt>
                <c:pt idx="13">
                  <c:v>109.5</c:v>
                </c:pt>
                <c:pt idx="14">
                  <c:v>109.5</c:v>
                </c:pt>
                <c:pt idx="15">
                  <c:v>109.55</c:v>
                </c:pt>
                <c:pt idx="16">
                  <c:v>113.86</c:v>
                </c:pt>
                <c:pt idx="17">
                  <c:v>116.21</c:v>
                </c:pt>
                <c:pt idx="18">
                  <c:v>131.36000000000001</c:v>
                </c:pt>
                <c:pt idx="19">
                  <c:v>131.07</c:v>
                </c:pt>
                <c:pt idx="20">
                  <c:v>129.94</c:v>
                </c:pt>
                <c:pt idx="21">
                  <c:v>112.08</c:v>
                </c:pt>
                <c:pt idx="22">
                  <c:v>109.5</c:v>
                </c:pt>
                <c:pt idx="23">
                  <c:v>115.3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587568"/>
        <c:axId val="373587176"/>
      </c:lineChart>
      <c:catAx>
        <c:axId val="373586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86784"/>
        <c:crosses val="autoZero"/>
        <c:auto val="1"/>
        <c:lblAlgn val="ctr"/>
        <c:lblOffset val="100"/>
        <c:noMultiLvlLbl val="0"/>
      </c:catAx>
      <c:valAx>
        <c:axId val="37358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86392"/>
        <c:crosses val="autoZero"/>
        <c:crossBetween val="between"/>
      </c:valAx>
      <c:valAx>
        <c:axId val="373587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587568"/>
        <c:crosses val="max"/>
        <c:crossBetween val="between"/>
      </c:valAx>
      <c:catAx>
        <c:axId val="373587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587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44383</v>
          </cell>
        </row>
        <row r="5">
          <cell r="C5" t="str">
            <v>LIDA2</v>
          </cell>
        </row>
        <row r="26">
          <cell r="C26">
            <v>3.85</v>
          </cell>
        </row>
        <row r="27">
          <cell r="C27">
            <v>25.579000000000001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282.69499999999999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3.665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19.200000000000006</v>
          </cell>
        </row>
        <row r="39">
          <cell r="C39">
            <v>7.5739999999999998</v>
          </cell>
        </row>
        <row r="40">
          <cell r="C40">
            <v>251.36799999999997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3.85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33.797000000000004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92.42</v>
          </cell>
          <cell r="C7">
            <v>80.28</v>
          </cell>
          <cell r="D7">
            <v>72.72</v>
          </cell>
          <cell r="E7">
            <v>72.72</v>
          </cell>
          <cell r="F7">
            <v>77.67</v>
          </cell>
          <cell r="G7">
            <v>78.510000000000005</v>
          </cell>
          <cell r="H7">
            <v>83.38</v>
          </cell>
          <cell r="I7">
            <v>94.7</v>
          </cell>
          <cell r="J7">
            <v>96.88</v>
          </cell>
          <cell r="K7">
            <v>93.33</v>
          </cell>
          <cell r="L7">
            <v>96.04</v>
          </cell>
          <cell r="M7">
            <v>90.24</v>
          </cell>
          <cell r="N7">
            <v>106.56</v>
          </cell>
          <cell r="O7">
            <v>109.5</v>
          </cell>
          <cell r="P7">
            <v>109.5</v>
          </cell>
          <cell r="Q7">
            <v>109.55</v>
          </cell>
          <cell r="R7">
            <v>113.86</v>
          </cell>
          <cell r="S7">
            <v>116.21</v>
          </cell>
          <cell r="T7">
            <v>131.36000000000001</v>
          </cell>
          <cell r="U7">
            <v>131.07</v>
          </cell>
          <cell r="V7">
            <v>129.94</v>
          </cell>
          <cell r="W7">
            <v>112.08</v>
          </cell>
          <cell r="X7">
            <v>109.5</v>
          </cell>
          <cell r="Y7">
            <v>115.3</v>
          </cell>
        </row>
        <row r="13">
          <cell r="M13">
            <v>3.85</v>
          </cell>
        </row>
        <row r="35">
          <cell r="B35">
            <v>2.4660000000000002</v>
          </cell>
          <cell r="T35">
            <v>2.9830000000000001</v>
          </cell>
          <cell r="U35">
            <v>1.7869999999999999</v>
          </cell>
          <cell r="V35">
            <v>2.145</v>
          </cell>
        </row>
        <row r="36">
          <cell r="T36">
            <v>6.4889999999999999</v>
          </cell>
          <cell r="U36">
            <v>6.1079999999999997</v>
          </cell>
          <cell r="V36">
            <v>3.601</v>
          </cell>
        </row>
        <row r="57">
          <cell r="B57">
            <v>8.8420000000000005</v>
          </cell>
          <cell r="C57">
            <v>8.7040000000000006</v>
          </cell>
          <cell r="D57">
            <v>11.436999999999999</v>
          </cell>
          <cell r="E57">
            <v>8.6890000000000001</v>
          </cell>
          <cell r="F57">
            <v>8.3539999999999992</v>
          </cell>
          <cell r="G57">
            <v>8.3520000000000003</v>
          </cell>
          <cell r="H57">
            <v>11.155999999999999</v>
          </cell>
          <cell r="I57">
            <v>15.169</v>
          </cell>
          <cell r="J57">
            <v>15.331</v>
          </cell>
          <cell r="K57">
            <v>16.864000000000001</v>
          </cell>
          <cell r="L57">
            <v>17.847000000000001</v>
          </cell>
          <cell r="M57">
            <v>12.643000000000001</v>
          </cell>
          <cell r="N57">
            <v>7.3630000000000004</v>
          </cell>
          <cell r="O57">
            <v>9.0749999999999993</v>
          </cell>
          <cell r="P57">
            <v>11.509</v>
          </cell>
          <cell r="Q57">
            <v>16.875</v>
          </cell>
          <cell r="R57">
            <v>15.469000000000001</v>
          </cell>
          <cell r="S57">
            <v>13.558000000000002</v>
          </cell>
          <cell r="T57">
            <v>3.4429999999999996</v>
          </cell>
          <cell r="U57">
            <v>6.886000000000001</v>
          </cell>
          <cell r="V57">
            <v>6.8579999999999997</v>
          </cell>
          <cell r="W57">
            <v>13.857999999999999</v>
          </cell>
          <cell r="X57">
            <v>15.163</v>
          </cell>
          <cell r="Y57">
            <v>19.25</v>
          </cell>
        </row>
        <row r="64">
          <cell r="M64">
            <v>2.1949999999999998</v>
          </cell>
          <cell r="N64">
            <v>1.4700000000000002</v>
          </cell>
        </row>
      </sheetData>
      <sheetData sheetId="17">
        <row r="12">
          <cell r="M12">
            <v>3.85</v>
          </cell>
        </row>
        <row r="57">
          <cell r="C57">
            <v>0.5</v>
          </cell>
          <cell r="D57">
            <v>2.6989999999999998</v>
          </cell>
          <cell r="E57">
            <v>1.746</v>
          </cell>
          <cell r="F57">
            <v>0.56100000000000005</v>
          </cell>
          <cell r="M57">
            <v>3.7210000000000001</v>
          </cell>
          <cell r="N57">
            <v>0.75900000000000001</v>
          </cell>
          <cell r="O57">
            <v>0.12</v>
          </cell>
          <cell r="P57">
            <v>3.0659999999999998</v>
          </cell>
          <cell r="Q57">
            <v>6.6530000000000005</v>
          </cell>
          <cell r="R57">
            <v>5.7669999999999995</v>
          </cell>
          <cell r="V57">
            <v>2.6789999999999998</v>
          </cell>
          <cell r="X57">
            <v>0.60899999999999999</v>
          </cell>
          <cell r="Y57">
            <v>4.9169999999999998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3">
          <cell r="T63">
            <v>3.645</v>
          </cell>
          <cell r="U63">
            <v>3.9289999999999998</v>
          </cell>
        </row>
        <row r="64">
          <cell r="B64">
            <v>10.508000000000001</v>
          </cell>
          <cell r="C64">
            <v>7.4039999999999999</v>
          </cell>
          <cell r="D64">
            <v>7.9379999999999997</v>
          </cell>
          <cell r="E64">
            <v>6.1430000000000007</v>
          </cell>
          <cell r="F64">
            <v>6.9930000000000003</v>
          </cell>
          <cell r="G64">
            <v>7.5519999999999996</v>
          </cell>
          <cell r="H64">
            <v>10.356</v>
          </cell>
          <cell r="I64">
            <v>14.369000000000002</v>
          </cell>
          <cell r="J64">
            <v>14.530999999999999</v>
          </cell>
          <cell r="K64">
            <v>16.064000000000004</v>
          </cell>
          <cell r="L64">
            <v>17.047000000000001</v>
          </cell>
          <cell r="M64">
            <v>10.317</v>
          </cell>
          <cell r="N64">
            <v>7.2739999999999991</v>
          </cell>
          <cell r="O64">
            <v>8.1549999999999994</v>
          </cell>
          <cell r="P64">
            <v>7.6429999999999989</v>
          </cell>
          <cell r="Q64">
            <v>9.4220000000000006</v>
          </cell>
          <cell r="R64">
            <v>8.9019999999999992</v>
          </cell>
          <cell r="S64">
            <v>12.758000000000001</v>
          </cell>
          <cell r="T64">
            <v>8.4699999999999989</v>
          </cell>
          <cell r="U64">
            <v>10.052</v>
          </cell>
          <cell r="V64">
            <v>9.125</v>
          </cell>
          <cell r="W64">
            <v>13.058</v>
          </cell>
          <cell r="X64">
            <v>13.754000000000001</v>
          </cell>
          <cell r="Y64">
            <v>13.532999999999999</v>
          </cell>
        </row>
      </sheetData>
      <sheetData sheetId="18">
        <row r="7">
          <cell r="B7">
            <v>92.42</v>
          </cell>
          <cell r="C7">
            <v>80.28</v>
          </cell>
          <cell r="D7">
            <v>72.72</v>
          </cell>
          <cell r="E7">
            <v>72.72</v>
          </cell>
          <cell r="F7">
            <v>77.67</v>
          </cell>
          <cell r="G7">
            <v>78.510000000000005</v>
          </cell>
          <cell r="H7">
            <v>83.38</v>
          </cell>
          <cell r="I7">
            <v>94.7</v>
          </cell>
          <cell r="J7">
            <v>96.88</v>
          </cell>
          <cell r="K7">
            <v>93.33</v>
          </cell>
          <cell r="L7">
            <v>96.04</v>
          </cell>
          <cell r="M7">
            <v>90.24</v>
          </cell>
          <cell r="N7">
            <v>106.56</v>
          </cell>
          <cell r="O7">
            <v>109.5</v>
          </cell>
          <cell r="P7">
            <v>109.5</v>
          </cell>
          <cell r="Q7">
            <v>109.55</v>
          </cell>
          <cell r="R7">
            <v>113.86</v>
          </cell>
          <cell r="S7">
            <v>116.21</v>
          </cell>
          <cell r="T7">
            <v>131.36000000000001</v>
          </cell>
          <cell r="U7">
            <v>131.07</v>
          </cell>
          <cell r="V7">
            <v>129.94</v>
          </cell>
          <cell r="W7">
            <v>112.08</v>
          </cell>
          <cell r="X7">
            <v>109.5</v>
          </cell>
          <cell r="Y7">
            <v>115.3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MOH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44381</v>
          </cell>
        </row>
        <row r="4">
          <cell r="B4">
            <v>44381</v>
          </cell>
        </row>
        <row r="5">
          <cell r="B5">
            <v>44381</v>
          </cell>
        </row>
        <row r="6">
          <cell r="B6">
            <v>44381</v>
          </cell>
        </row>
        <row r="7">
          <cell r="B7">
            <v>44381</v>
          </cell>
        </row>
        <row r="8">
          <cell r="B8">
            <v>44381</v>
          </cell>
        </row>
        <row r="9">
          <cell r="B9">
            <v>44381</v>
          </cell>
        </row>
        <row r="10">
          <cell r="B10">
            <v>44381</v>
          </cell>
        </row>
        <row r="11">
          <cell r="B11">
            <v>44381</v>
          </cell>
        </row>
        <row r="12">
          <cell r="B12">
            <v>44381</v>
          </cell>
        </row>
        <row r="13">
          <cell r="B13">
            <v>44381</v>
          </cell>
        </row>
        <row r="14">
          <cell r="B14">
            <v>44381</v>
          </cell>
        </row>
        <row r="15">
          <cell r="B15">
            <v>44381</v>
          </cell>
        </row>
        <row r="16">
          <cell r="B16">
            <v>44381</v>
          </cell>
        </row>
      </sheetData>
      <sheetData sheetId="41">
        <row r="2">
          <cell r="C2">
            <v>44384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14.993600000000001</v>
          </cell>
          <cell r="J20">
            <v>14.994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11.308</v>
      </c>
      <c r="C4" s="18">
        <v>8.7040000000000006</v>
      </c>
      <c r="D4" s="18">
        <v>11.436999999999999</v>
      </c>
      <c r="E4" s="18">
        <v>8.6890000000000001</v>
      </c>
      <c r="F4" s="18">
        <v>8.3539999999999992</v>
      </c>
      <c r="G4" s="18">
        <v>8.3520000000000003</v>
      </c>
      <c r="H4" s="18">
        <v>11.155999999999999</v>
      </c>
      <c r="I4" s="18">
        <v>15.169</v>
      </c>
      <c r="J4" s="18">
        <v>15.331</v>
      </c>
      <c r="K4" s="18">
        <v>16.864000000000001</v>
      </c>
      <c r="L4" s="18">
        <v>17.847000000000001</v>
      </c>
      <c r="M4" s="18">
        <v>18.687999999999999</v>
      </c>
      <c r="N4" s="18">
        <v>8.8330000000000002</v>
      </c>
      <c r="O4" s="18">
        <v>9.0749999999999993</v>
      </c>
      <c r="P4" s="18">
        <v>11.509</v>
      </c>
      <c r="Q4" s="18">
        <v>16.875</v>
      </c>
      <c r="R4" s="18">
        <v>15.469000000000001</v>
      </c>
      <c r="S4" s="18">
        <v>13.558000000000002</v>
      </c>
      <c r="T4" s="18">
        <v>12.915000000000001</v>
      </c>
      <c r="U4" s="18">
        <v>14.780999999999999</v>
      </c>
      <c r="V4" s="18">
        <v>12.603999999999999</v>
      </c>
      <c r="W4" s="18">
        <v>13.857999999999999</v>
      </c>
      <c r="X4" s="18">
        <v>15.163</v>
      </c>
      <c r="Y4" s="18">
        <v>19.25</v>
      </c>
      <c r="Z4" s="19"/>
      <c r="AA4" s="20">
        <f>SUM(B4:Z4)</f>
        <v>315.78899999999999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92.42</v>
      </c>
      <c r="C7" s="28">
        <v>80.28</v>
      </c>
      <c r="D7" s="28">
        <v>72.72</v>
      </c>
      <c r="E7" s="28">
        <v>72.72</v>
      </c>
      <c r="F7" s="28">
        <v>77.67</v>
      </c>
      <c r="G7" s="28">
        <v>78.510000000000005</v>
      </c>
      <c r="H7" s="28">
        <v>83.38</v>
      </c>
      <c r="I7" s="28">
        <v>94.7</v>
      </c>
      <c r="J7" s="28">
        <v>96.88</v>
      </c>
      <c r="K7" s="28">
        <v>93.33</v>
      </c>
      <c r="L7" s="28">
        <v>96.04</v>
      </c>
      <c r="M7" s="28">
        <v>90.24</v>
      </c>
      <c r="N7" s="28">
        <v>106.56</v>
      </c>
      <c r="O7" s="28">
        <v>109.5</v>
      </c>
      <c r="P7" s="28">
        <v>109.5</v>
      </c>
      <c r="Q7" s="28">
        <v>109.55</v>
      </c>
      <c r="R7" s="28">
        <v>113.86</v>
      </c>
      <c r="S7" s="28">
        <v>116.21</v>
      </c>
      <c r="T7" s="28">
        <v>131.36000000000001</v>
      </c>
      <c r="U7" s="28">
        <v>131.07</v>
      </c>
      <c r="V7" s="28">
        <v>129.94</v>
      </c>
      <c r="W7" s="28">
        <v>112.08</v>
      </c>
      <c r="X7" s="28">
        <v>109.5</v>
      </c>
      <c r="Y7" s="28">
        <v>115.3</v>
      </c>
      <c r="Z7" s="29"/>
      <c r="AA7" s="30">
        <f>IF(SUM(GR_MAINLAND_MCP_SUM_SELL)&lt;&gt;0,AVERAGEIF(GR_MAINLAND_MCP_SUM_SELL,"&lt;&gt;"""),"")</f>
        <v>100.97166666666665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3.85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3.85</v>
      </c>
    </row>
    <row r="11" spans="1:27" ht="24.95" customHeight="1" x14ac:dyDescent="0.2">
      <c r="A11" s="45" t="s">
        <v>7</v>
      </c>
      <c r="B11" s="46">
        <v>2.4660000000000002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9.4719999999999995</v>
      </c>
      <c r="U11" s="47">
        <v>7.8949999999999996</v>
      </c>
      <c r="V11" s="47">
        <v>5.7460000000000004</v>
      </c>
      <c r="W11" s="47"/>
      <c r="X11" s="47"/>
      <c r="Y11" s="47"/>
      <c r="Z11" s="48"/>
      <c r="AA11" s="49">
        <f>SUM(B11:Z11)</f>
        <v>25.579000000000001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8.8420000000000005</v>
      </c>
      <c r="C13" s="52">
        <v>8.7040000000000006</v>
      </c>
      <c r="D13" s="52">
        <v>11.436999999999999</v>
      </c>
      <c r="E13" s="52">
        <v>8.6890000000000001</v>
      </c>
      <c r="F13" s="52">
        <v>8.3539999999999992</v>
      </c>
      <c r="G13" s="52">
        <v>8.3520000000000003</v>
      </c>
      <c r="H13" s="52">
        <v>11.155999999999999</v>
      </c>
      <c r="I13" s="52">
        <v>15.169</v>
      </c>
      <c r="J13" s="52">
        <v>15.331</v>
      </c>
      <c r="K13" s="52">
        <v>16.864000000000001</v>
      </c>
      <c r="L13" s="52">
        <v>17.847000000000001</v>
      </c>
      <c r="M13" s="52">
        <v>12.643000000000001</v>
      </c>
      <c r="N13" s="52">
        <v>7.3630000000000004</v>
      </c>
      <c r="O13" s="52">
        <v>9.0749999999999993</v>
      </c>
      <c r="P13" s="52">
        <v>11.509</v>
      </c>
      <c r="Q13" s="52">
        <v>16.875</v>
      </c>
      <c r="R13" s="52">
        <v>15.469000000000001</v>
      </c>
      <c r="S13" s="52">
        <v>13.558000000000002</v>
      </c>
      <c r="T13" s="52">
        <v>3.4429999999999996</v>
      </c>
      <c r="U13" s="52">
        <v>6.886000000000001</v>
      </c>
      <c r="V13" s="52">
        <v>6.8579999999999997</v>
      </c>
      <c r="W13" s="52">
        <v>13.857999999999999</v>
      </c>
      <c r="X13" s="52">
        <v>15.163</v>
      </c>
      <c r="Y13" s="52">
        <v>19.25</v>
      </c>
      <c r="Z13" s="53"/>
      <c r="AA13" s="54">
        <f>SUM(B13:Z13)</f>
        <v>282.69499999999999</v>
      </c>
    </row>
    <row r="14" spans="1:27" ht="30" customHeight="1" thickBot="1" x14ac:dyDescent="0.25">
      <c r="A14" s="55" t="s">
        <v>10</v>
      </c>
      <c r="B14" s="56">
        <f>IF(LEN(B$2)&gt;0,SUM(B10:B13),"")</f>
        <v>11.308</v>
      </c>
      <c r="C14" s="57">
        <f t="shared" ref="C14:Z14" si="0">IF(LEN(C$2)&gt;0,SUM(C10:C13),"")</f>
        <v>8.7040000000000006</v>
      </c>
      <c r="D14" s="57">
        <f t="shared" si="0"/>
        <v>11.436999999999999</v>
      </c>
      <c r="E14" s="57">
        <f t="shared" si="0"/>
        <v>8.6890000000000001</v>
      </c>
      <c r="F14" s="57">
        <f t="shared" si="0"/>
        <v>8.3539999999999992</v>
      </c>
      <c r="G14" s="57">
        <f t="shared" si="0"/>
        <v>8.3520000000000003</v>
      </c>
      <c r="H14" s="57">
        <f t="shared" si="0"/>
        <v>11.155999999999999</v>
      </c>
      <c r="I14" s="57">
        <f t="shared" si="0"/>
        <v>15.169</v>
      </c>
      <c r="J14" s="57">
        <f t="shared" si="0"/>
        <v>15.331</v>
      </c>
      <c r="K14" s="57">
        <f t="shared" si="0"/>
        <v>16.864000000000001</v>
      </c>
      <c r="L14" s="57">
        <f t="shared" si="0"/>
        <v>17.847000000000001</v>
      </c>
      <c r="M14" s="57">
        <f t="shared" si="0"/>
        <v>16.493000000000002</v>
      </c>
      <c r="N14" s="57">
        <f t="shared" si="0"/>
        <v>7.3630000000000004</v>
      </c>
      <c r="O14" s="57">
        <f t="shared" si="0"/>
        <v>9.0749999999999993</v>
      </c>
      <c r="P14" s="57">
        <f t="shared" si="0"/>
        <v>11.509</v>
      </c>
      <c r="Q14" s="57">
        <f t="shared" si="0"/>
        <v>16.875</v>
      </c>
      <c r="R14" s="57">
        <f t="shared" si="0"/>
        <v>15.469000000000001</v>
      </c>
      <c r="S14" s="57">
        <f t="shared" si="0"/>
        <v>13.558000000000002</v>
      </c>
      <c r="T14" s="57">
        <f t="shared" si="0"/>
        <v>12.914999999999999</v>
      </c>
      <c r="U14" s="57">
        <f t="shared" si="0"/>
        <v>14.781000000000001</v>
      </c>
      <c r="V14" s="57">
        <f t="shared" si="0"/>
        <v>12.603999999999999</v>
      </c>
      <c r="W14" s="57">
        <f t="shared" si="0"/>
        <v>13.857999999999999</v>
      </c>
      <c r="X14" s="57">
        <f t="shared" si="0"/>
        <v>15.163</v>
      </c>
      <c r="Y14" s="57">
        <f t="shared" si="0"/>
        <v>19.25</v>
      </c>
      <c r="Z14" s="58" t="str">
        <f t="shared" si="0"/>
        <v/>
      </c>
      <c r="AA14" s="59">
        <f>SUM(AA9:AA13)</f>
        <v>312.12400000000002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2.1949999999999998</v>
      </c>
      <c r="N19" s="76">
        <v>1.4700000000000002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3.665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2.1949999999999998</v>
      </c>
      <c r="N22" s="83">
        <f t="shared" si="1"/>
        <v>1.4700000000000002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3.665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11.308</v>
      </c>
      <c r="C26" s="72">
        <v>8.7040000000000006</v>
      </c>
      <c r="D26" s="72">
        <v>11.436999999999999</v>
      </c>
      <c r="E26" s="72">
        <v>8.6890000000000001</v>
      </c>
      <c r="F26" s="72">
        <v>8.3539999999999992</v>
      </c>
      <c r="G26" s="72">
        <v>8.3520000000000003</v>
      </c>
      <c r="H26" s="72">
        <v>11.156000000000001</v>
      </c>
      <c r="I26" s="72">
        <v>15.169</v>
      </c>
      <c r="J26" s="72">
        <v>15.331</v>
      </c>
      <c r="K26" s="72">
        <v>16.864000000000001</v>
      </c>
      <c r="L26" s="72">
        <v>17.847000000000001</v>
      </c>
      <c r="M26" s="72">
        <v>18.687999999999999</v>
      </c>
      <c r="N26" s="72">
        <v>8.8330000000000002</v>
      </c>
      <c r="O26" s="72">
        <v>9.0749999999999993</v>
      </c>
      <c r="P26" s="72">
        <v>11.509</v>
      </c>
      <c r="Q26" s="72">
        <v>16.875</v>
      </c>
      <c r="R26" s="72">
        <v>15.468999999999999</v>
      </c>
      <c r="S26" s="72">
        <v>13.558</v>
      </c>
      <c r="T26" s="72">
        <v>12.914999999999999</v>
      </c>
      <c r="U26" s="72">
        <v>14.781000000000001</v>
      </c>
      <c r="V26" s="72">
        <v>12.603999999999999</v>
      </c>
      <c r="W26" s="72">
        <v>13.858000000000001</v>
      </c>
      <c r="X26" s="72">
        <v>15.163</v>
      </c>
      <c r="Y26" s="72">
        <v>19.25</v>
      </c>
      <c r="Z26" s="73"/>
      <c r="AA26" s="74">
        <f>SUM(B26:Z26)</f>
        <v>315.78899999999999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11.308</v>
      </c>
      <c r="C28" s="57">
        <f t="shared" ref="C28:Z28" si="2">IF(LEN(C$2)&gt;0,SUM(C25:C27),"")</f>
        <v>8.7040000000000006</v>
      </c>
      <c r="D28" s="57">
        <f t="shared" si="2"/>
        <v>11.436999999999999</v>
      </c>
      <c r="E28" s="57">
        <f t="shared" si="2"/>
        <v>8.6890000000000001</v>
      </c>
      <c r="F28" s="57">
        <f t="shared" si="2"/>
        <v>8.3539999999999992</v>
      </c>
      <c r="G28" s="57">
        <f t="shared" si="2"/>
        <v>8.3520000000000003</v>
      </c>
      <c r="H28" s="57">
        <f t="shared" si="2"/>
        <v>11.156000000000001</v>
      </c>
      <c r="I28" s="57">
        <f t="shared" si="2"/>
        <v>15.169</v>
      </c>
      <c r="J28" s="57">
        <f t="shared" si="2"/>
        <v>15.331</v>
      </c>
      <c r="K28" s="57">
        <f t="shared" si="2"/>
        <v>16.864000000000001</v>
      </c>
      <c r="L28" s="57">
        <f t="shared" si="2"/>
        <v>17.847000000000001</v>
      </c>
      <c r="M28" s="57">
        <f t="shared" si="2"/>
        <v>18.687999999999999</v>
      </c>
      <c r="N28" s="57">
        <f t="shared" si="2"/>
        <v>8.8330000000000002</v>
      </c>
      <c r="O28" s="57">
        <f t="shared" si="2"/>
        <v>9.0749999999999993</v>
      </c>
      <c r="P28" s="57">
        <f t="shared" si="2"/>
        <v>11.509</v>
      </c>
      <c r="Q28" s="57">
        <f t="shared" si="2"/>
        <v>16.875</v>
      </c>
      <c r="R28" s="57">
        <f t="shared" si="2"/>
        <v>15.468999999999999</v>
      </c>
      <c r="S28" s="57">
        <f t="shared" si="2"/>
        <v>13.558</v>
      </c>
      <c r="T28" s="57">
        <f t="shared" si="2"/>
        <v>12.914999999999999</v>
      </c>
      <c r="U28" s="57">
        <f t="shared" si="2"/>
        <v>14.781000000000001</v>
      </c>
      <c r="V28" s="57">
        <f t="shared" si="2"/>
        <v>12.603999999999999</v>
      </c>
      <c r="W28" s="57">
        <f t="shared" si="2"/>
        <v>13.858000000000001</v>
      </c>
      <c r="X28" s="57">
        <f t="shared" si="2"/>
        <v>15.163</v>
      </c>
      <c r="Y28" s="57">
        <f t="shared" si="2"/>
        <v>19.25</v>
      </c>
      <c r="Z28" s="58" t="str">
        <f t="shared" si="2"/>
        <v/>
      </c>
      <c r="AA28" s="59">
        <f>SUM(AA25:AA27)</f>
        <v>315.78899999999999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11.308</v>
      </c>
      <c r="C47" s="83">
        <f t="shared" ref="C47:Z47" si="8">IF(LEN(C$2)&gt;0,C14+C22+C36,"")</f>
        <v>8.7040000000000006</v>
      </c>
      <c r="D47" s="83">
        <f t="shared" si="8"/>
        <v>11.436999999999999</v>
      </c>
      <c r="E47" s="83">
        <f t="shared" si="8"/>
        <v>8.6890000000000001</v>
      </c>
      <c r="F47" s="83">
        <f t="shared" si="8"/>
        <v>8.3539999999999992</v>
      </c>
      <c r="G47" s="83">
        <f t="shared" si="8"/>
        <v>8.3520000000000003</v>
      </c>
      <c r="H47" s="83">
        <f t="shared" si="8"/>
        <v>11.155999999999999</v>
      </c>
      <c r="I47" s="83">
        <f t="shared" si="8"/>
        <v>15.169</v>
      </c>
      <c r="J47" s="83">
        <f t="shared" si="8"/>
        <v>15.331</v>
      </c>
      <c r="K47" s="83">
        <f t="shared" si="8"/>
        <v>16.864000000000001</v>
      </c>
      <c r="L47" s="83">
        <f t="shared" si="8"/>
        <v>17.847000000000001</v>
      </c>
      <c r="M47" s="83">
        <f t="shared" si="8"/>
        <v>18.688000000000002</v>
      </c>
      <c r="N47" s="83">
        <f t="shared" si="8"/>
        <v>8.8330000000000002</v>
      </c>
      <c r="O47" s="83">
        <f t="shared" si="8"/>
        <v>9.0749999999999993</v>
      </c>
      <c r="P47" s="83">
        <f t="shared" si="8"/>
        <v>11.509</v>
      </c>
      <c r="Q47" s="83">
        <f t="shared" si="8"/>
        <v>16.875</v>
      </c>
      <c r="R47" s="83">
        <f t="shared" si="8"/>
        <v>15.469000000000001</v>
      </c>
      <c r="S47" s="83">
        <f t="shared" si="8"/>
        <v>13.558000000000002</v>
      </c>
      <c r="T47" s="83">
        <f t="shared" si="8"/>
        <v>12.914999999999999</v>
      </c>
      <c r="U47" s="83">
        <f t="shared" si="8"/>
        <v>14.781000000000001</v>
      </c>
      <c r="V47" s="83">
        <f t="shared" si="8"/>
        <v>12.603999999999999</v>
      </c>
      <c r="W47" s="83">
        <f t="shared" si="8"/>
        <v>13.857999999999999</v>
      </c>
      <c r="X47" s="83">
        <f t="shared" si="8"/>
        <v>15.163</v>
      </c>
      <c r="Y47" s="83">
        <f t="shared" si="8"/>
        <v>19.25</v>
      </c>
      <c r="Z47" s="84" t="str">
        <f t="shared" si="8"/>
        <v/>
      </c>
      <c r="AA47" s="100">
        <f>SUM(B47:Z47)</f>
        <v>315.78899999999999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11.308000000000002</v>
      </c>
      <c r="C4" s="18">
        <v>8.7040000000000006</v>
      </c>
      <c r="D4" s="18">
        <v>11.436999999999999</v>
      </c>
      <c r="E4" s="18">
        <v>8.6890000000000001</v>
      </c>
      <c r="F4" s="18">
        <v>8.354000000000001</v>
      </c>
      <c r="G4" s="18">
        <v>8.3520000000000003</v>
      </c>
      <c r="H4" s="18">
        <v>11.156000000000001</v>
      </c>
      <c r="I4" s="18">
        <v>15.169</v>
      </c>
      <c r="J4" s="18">
        <v>15.331</v>
      </c>
      <c r="K4" s="18">
        <v>16.864000000000001</v>
      </c>
      <c r="L4" s="18">
        <v>17.847000000000001</v>
      </c>
      <c r="M4" s="18">
        <v>18.688000000000002</v>
      </c>
      <c r="N4" s="18">
        <v>8.8330000000000002</v>
      </c>
      <c r="O4" s="18">
        <v>9.0749999999999993</v>
      </c>
      <c r="P4" s="18">
        <v>11.508999999999999</v>
      </c>
      <c r="Q4" s="18">
        <v>16.875</v>
      </c>
      <c r="R4" s="18">
        <v>15.469000000000001</v>
      </c>
      <c r="S4" s="18">
        <v>13.558000000000002</v>
      </c>
      <c r="T4" s="18">
        <v>12.915000000000001</v>
      </c>
      <c r="U4" s="18">
        <v>14.781000000000001</v>
      </c>
      <c r="V4" s="18">
        <v>12.603999999999999</v>
      </c>
      <c r="W4" s="18">
        <v>13.858000000000001</v>
      </c>
      <c r="X4" s="18">
        <v>15.163</v>
      </c>
      <c r="Y4" s="18">
        <v>19.249999999999996</v>
      </c>
      <c r="Z4" s="19"/>
      <c r="AA4" s="20">
        <f>SUM(B4:Z4)</f>
        <v>315.78899999999999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92.42</v>
      </c>
      <c r="C7" s="28">
        <v>80.28</v>
      </c>
      <c r="D7" s="28">
        <v>72.72</v>
      </c>
      <c r="E7" s="28">
        <v>72.72</v>
      </c>
      <c r="F7" s="28">
        <v>77.67</v>
      </c>
      <c r="G7" s="28">
        <v>78.510000000000005</v>
      </c>
      <c r="H7" s="28">
        <v>83.38</v>
      </c>
      <c r="I7" s="28">
        <v>94.7</v>
      </c>
      <c r="J7" s="28">
        <v>96.88</v>
      </c>
      <c r="K7" s="28">
        <v>93.33</v>
      </c>
      <c r="L7" s="28">
        <v>96.04</v>
      </c>
      <c r="M7" s="28">
        <v>90.24</v>
      </c>
      <c r="N7" s="28">
        <v>106.56</v>
      </c>
      <c r="O7" s="28">
        <v>109.5</v>
      </c>
      <c r="P7" s="28">
        <v>109.5</v>
      </c>
      <c r="Q7" s="28">
        <v>109.55</v>
      </c>
      <c r="R7" s="28">
        <v>113.86</v>
      </c>
      <c r="S7" s="28">
        <v>116.21</v>
      </c>
      <c r="T7" s="28">
        <v>131.36000000000001</v>
      </c>
      <c r="U7" s="28">
        <v>131.07</v>
      </c>
      <c r="V7" s="28">
        <v>129.94</v>
      </c>
      <c r="W7" s="28">
        <v>112.08</v>
      </c>
      <c r="X7" s="28">
        <v>109.5</v>
      </c>
      <c r="Y7" s="28">
        <v>115.3</v>
      </c>
      <c r="Z7" s="29"/>
      <c r="AA7" s="30">
        <v>100.97166666666665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3.85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3.85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0.5</v>
      </c>
      <c r="D13" s="52">
        <v>2.6989999999999998</v>
      </c>
      <c r="E13" s="52">
        <v>1.746</v>
      </c>
      <c r="F13" s="52">
        <v>0.56100000000000005</v>
      </c>
      <c r="G13" s="52"/>
      <c r="H13" s="52"/>
      <c r="I13" s="52"/>
      <c r="J13" s="52"/>
      <c r="K13" s="52"/>
      <c r="L13" s="52"/>
      <c r="M13" s="52">
        <v>3.7210000000000001</v>
      </c>
      <c r="N13" s="52">
        <v>0.75900000000000001</v>
      </c>
      <c r="O13" s="52">
        <v>0.12</v>
      </c>
      <c r="P13" s="52">
        <v>3.0659999999999998</v>
      </c>
      <c r="Q13" s="52">
        <v>6.6530000000000005</v>
      </c>
      <c r="R13" s="52">
        <v>5.7669999999999995</v>
      </c>
      <c r="S13" s="52"/>
      <c r="T13" s="52"/>
      <c r="U13" s="52"/>
      <c r="V13" s="52">
        <v>2.6789999999999998</v>
      </c>
      <c r="W13" s="52"/>
      <c r="X13" s="52">
        <v>0.60899999999999999</v>
      </c>
      <c r="Y13" s="52">
        <v>4.9169999999999998</v>
      </c>
      <c r="Z13" s="53"/>
      <c r="AA13" s="54">
        <f>SUM(B13:Z13)</f>
        <v>33.797000000000004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0.5</v>
      </c>
      <c r="D14" s="57">
        <f t="shared" si="0"/>
        <v>2.6989999999999998</v>
      </c>
      <c r="E14" s="57">
        <f t="shared" si="0"/>
        <v>1.746</v>
      </c>
      <c r="F14" s="57">
        <f t="shared" si="0"/>
        <v>0.56100000000000005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7.5709999999999997</v>
      </c>
      <c r="N14" s="57">
        <f t="shared" si="0"/>
        <v>0.75900000000000001</v>
      </c>
      <c r="O14" s="57">
        <f t="shared" si="0"/>
        <v>0.12</v>
      </c>
      <c r="P14" s="57">
        <f t="shared" si="0"/>
        <v>3.0659999999999998</v>
      </c>
      <c r="Q14" s="57">
        <f t="shared" si="0"/>
        <v>6.6530000000000005</v>
      </c>
      <c r="R14" s="57">
        <f t="shared" si="0"/>
        <v>5.7669999999999995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2.6789999999999998</v>
      </c>
      <c r="W14" s="57">
        <f t="shared" si="0"/>
        <v>0</v>
      </c>
      <c r="X14" s="57">
        <f t="shared" si="0"/>
        <v>0.60899999999999999</v>
      </c>
      <c r="Y14" s="57">
        <f t="shared" si="0"/>
        <v>4.9169999999999998</v>
      </c>
      <c r="Z14" s="58" t="str">
        <f t="shared" si="0"/>
        <v/>
      </c>
      <c r="AA14" s="59">
        <f>SUM(AA9:AA13)</f>
        <v>37.647000000000006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19.200000000000006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3.645</v>
      </c>
      <c r="U18" s="72">
        <v>3.9289999999999998</v>
      </c>
      <c r="V18" s="72"/>
      <c r="W18" s="72"/>
      <c r="X18" s="72"/>
      <c r="Y18" s="72"/>
      <c r="Z18" s="73"/>
      <c r="AA18" s="74">
        <f>SUM(B18:Z18)</f>
        <v>7.5739999999999998</v>
      </c>
    </row>
    <row r="19" spans="1:27" ht="24.95" customHeight="1" x14ac:dyDescent="0.2">
      <c r="A19" s="70" t="s">
        <v>14</v>
      </c>
      <c r="B19" s="75">
        <v>10.508000000000001</v>
      </c>
      <c r="C19" s="76">
        <v>7.4039999999999999</v>
      </c>
      <c r="D19" s="76">
        <v>7.9379999999999997</v>
      </c>
      <c r="E19" s="76">
        <v>6.1430000000000007</v>
      </c>
      <c r="F19" s="76">
        <v>6.9930000000000003</v>
      </c>
      <c r="G19" s="76">
        <v>7.5519999999999996</v>
      </c>
      <c r="H19" s="76">
        <v>10.356</v>
      </c>
      <c r="I19" s="76">
        <v>14.369000000000002</v>
      </c>
      <c r="J19" s="76">
        <v>14.530999999999999</v>
      </c>
      <c r="K19" s="76">
        <v>16.064000000000004</v>
      </c>
      <c r="L19" s="76">
        <v>17.047000000000001</v>
      </c>
      <c r="M19" s="76">
        <v>10.317</v>
      </c>
      <c r="N19" s="76">
        <v>7.2739999999999991</v>
      </c>
      <c r="O19" s="76">
        <v>8.1549999999999994</v>
      </c>
      <c r="P19" s="76">
        <v>7.6429999999999989</v>
      </c>
      <c r="Q19" s="76">
        <v>9.4220000000000006</v>
      </c>
      <c r="R19" s="76">
        <v>8.9019999999999992</v>
      </c>
      <c r="S19" s="76">
        <v>12.758000000000001</v>
      </c>
      <c r="T19" s="76">
        <v>8.4699999999999989</v>
      </c>
      <c r="U19" s="76">
        <v>10.052</v>
      </c>
      <c r="V19" s="76">
        <v>9.125</v>
      </c>
      <c r="W19" s="76">
        <v>13.058</v>
      </c>
      <c r="X19" s="76">
        <v>13.754000000000001</v>
      </c>
      <c r="Y19" s="76">
        <v>13.532999999999999</v>
      </c>
      <c r="Z19" s="73"/>
      <c r="AA19" s="74">
        <f>SUM(B19:Z19)</f>
        <v>251.36799999999997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11.308000000000002</v>
      </c>
      <c r="C22" s="83">
        <f t="shared" si="1"/>
        <v>8.2040000000000006</v>
      </c>
      <c r="D22" s="83">
        <f t="shared" si="1"/>
        <v>8.7379999999999995</v>
      </c>
      <c r="E22" s="83">
        <f t="shared" si="1"/>
        <v>6.9430000000000005</v>
      </c>
      <c r="F22" s="83">
        <f t="shared" si="1"/>
        <v>7.7930000000000001</v>
      </c>
      <c r="G22" s="83">
        <f t="shared" si="1"/>
        <v>8.3520000000000003</v>
      </c>
      <c r="H22" s="83">
        <f t="shared" si="1"/>
        <v>11.156000000000001</v>
      </c>
      <c r="I22" s="83">
        <f t="shared" si="1"/>
        <v>15.169000000000002</v>
      </c>
      <c r="J22" s="83">
        <f t="shared" si="1"/>
        <v>15.331</v>
      </c>
      <c r="K22" s="83">
        <f t="shared" si="1"/>
        <v>16.864000000000004</v>
      </c>
      <c r="L22" s="83">
        <f t="shared" si="1"/>
        <v>17.847000000000001</v>
      </c>
      <c r="M22" s="83">
        <f t="shared" si="1"/>
        <v>11.117000000000001</v>
      </c>
      <c r="N22" s="83">
        <f t="shared" si="1"/>
        <v>8.0739999999999998</v>
      </c>
      <c r="O22" s="83">
        <f t="shared" si="1"/>
        <v>8.9550000000000001</v>
      </c>
      <c r="P22" s="83">
        <f t="shared" si="1"/>
        <v>8.4429999999999996</v>
      </c>
      <c r="Q22" s="83">
        <f t="shared" si="1"/>
        <v>10.222000000000001</v>
      </c>
      <c r="R22" s="83">
        <f t="shared" si="1"/>
        <v>9.702</v>
      </c>
      <c r="S22" s="83">
        <f t="shared" si="1"/>
        <v>13.558000000000002</v>
      </c>
      <c r="T22" s="83">
        <f t="shared" si="1"/>
        <v>12.914999999999999</v>
      </c>
      <c r="U22" s="83">
        <f t="shared" si="1"/>
        <v>14.780999999999999</v>
      </c>
      <c r="V22" s="83">
        <f t="shared" si="1"/>
        <v>9.9250000000000007</v>
      </c>
      <c r="W22" s="83">
        <f t="shared" si="1"/>
        <v>13.858000000000001</v>
      </c>
      <c r="X22" s="83">
        <f t="shared" si="1"/>
        <v>14.554000000000002</v>
      </c>
      <c r="Y22" s="83">
        <f t="shared" si="1"/>
        <v>14.333</v>
      </c>
      <c r="Z22" s="84">
        <f t="shared" si="1"/>
        <v>0</v>
      </c>
      <c r="AA22" s="85">
        <f t="shared" si="1"/>
        <v>278.142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11.308</v>
      </c>
      <c r="C26" s="72">
        <v>8.7040000000000006</v>
      </c>
      <c r="D26" s="72">
        <v>11.436999999999999</v>
      </c>
      <c r="E26" s="72">
        <v>8.6890000000000001</v>
      </c>
      <c r="F26" s="72">
        <v>8.3539999999999992</v>
      </c>
      <c r="G26" s="72">
        <v>8.3520000000000003</v>
      </c>
      <c r="H26" s="72">
        <v>11.156000000000001</v>
      </c>
      <c r="I26" s="72">
        <v>15.169</v>
      </c>
      <c r="J26" s="72">
        <v>15.331</v>
      </c>
      <c r="K26" s="72">
        <v>16.864000000000001</v>
      </c>
      <c r="L26" s="72">
        <v>17.847000000000001</v>
      </c>
      <c r="M26" s="72">
        <v>18.687999999999999</v>
      </c>
      <c r="N26" s="72">
        <v>8.8330000000000002</v>
      </c>
      <c r="O26" s="72">
        <v>9.0749999999999993</v>
      </c>
      <c r="P26" s="72">
        <v>11.509</v>
      </c>
      <c r="Q26" s="72">
        <v>16.875</v>
      </c>
      <c r="R26" s="72">
        <v>15.468999999999999</v>
      </c>
      <c r="S26" s="72">
        <v>13.558</v>
      </c>
      <c r="T26" s="72">
        <v>12.914999999999999</v>
      </c>
      <c r="U26" s="72">
        <v>14.781000000000001</v>
      </c>
      <c r="V26" s="72">
        <v>12.603999999999999</v>
      </c>
      <c r="W26" s="72">
        <v>13.858000000000001</v>
      </c>
      <c r="X26" s="72">
        <v>15.163</v>
      </c>
      <c r="Y26" s="72">
        <v>19.25</v>
      </c>
      <c r="Z26" s="73"/>
      <c r="AA26" s="74">
        <f>SUM(B26:Z26)</f>
        <v>315.78899999999999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11.308</v>
      </c>
      <c r="C28" s="57">
        <f t="shared" si="2"/>
        <v>8.7040000000000006</v>
      </c>
      <c r="D28" s="57">
        <f t="shared" si="2"/>
        <v>11.436999999999999</v>
      </c>
      <c r="E28" s="57">
        <f t="shared" si="2"/>
        <v>8.6890000000000001</v>
      </c>
      <c r="F28" s="57">
        <f t="shared" si="2"/>
        <v>8.3539999999999992</v>
      </c>
      <c r="G28" s="57">
        <f t="shared" si="2"/>
        <v>8.3520000000000003</v>
      </c>
      <c r="H28" s="57">
        <f t="shared" si="2"/>
        <v>11.156000000000001</v>
      </c>
      <c r="I28" s="57">
        <f t="shared" si="2"/>
        <v>15.169</v>
      </c>
      <c r="J28" s="57">
        <f t="shared" si="2"/>
        <v>15.331</v>
      </c>
      <c r="K28" s="57">
        <f t="shared" si="2"/>
        <v>16.864000000000001</v>
      </c>
      <c r="L28" s="57">
        <f t="shared" si="2"/>
        <v>17.847000000000001</v>
      </c>
      <c r="M28" s="57">
        <f t="shared" si="2"/>
        <v>18.687999999999999</v>
      </c>
      <c r="N28" s="57">
        <f t="shared" si="2"/>
        <v>8.8330000000000002</v>
      </c>
      <c r="O28" s="57">
        <f t="shared" si="2"/>
        <v>9.0749999999999993</v>
      </c>
      <c r="P28" s="57">
        <f t="shared" si="2"/>
        <v>11.509</v>
      </c>
      <c r="Q28" s="57">
        <f t="shared" si="2"/>
        <v>16.875</v>
      </c>
      <c r="R28" s="57">
        <f t="shared" si="2"/>
        <v>15.468999999999999</v>
      </c>
      <c r="S28" s="57">
        <f t="shared" si="2"/>
        <v>13.558</v>
      </c>
      <c r="T28" s="57">
        <f t="shared" si="2"/>
        <v>12.914999999999999</v>
      </c>
      <c r="U28" s="57">
        <f t="shared" si="2"/>
        <v>14.781000000000001</v>
      </c>
      <c r="V28" s="57">
        <f t="shared" si="2"/>
        <v>12.603999999999999</v>
      </c>
      <c r="W28" s="57">
        <f t="shared" si="2"/>
        <v>13.858000000000001</v>
      </c>
      <c r="X28" s="57">
        <f t="shared" si="2"/>
        <v>15.163</v>
      </c>
      <c r="Y28" s="57">
        <f t="shared" si="2"/>
        <v>19.25</v>
      </c>
      <c r="Z28" s="58">
        <f t="shared" si="2"/>
        <v>0</v>
      </c>
      <c r="AA28" s="59">
        <f t="shared" si="2"/>
        <v>315.78899999999999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11.308000000000002</v>
      </c>
      <c r="C47" s="83">
        <f t="shared" ref="C47:Z47" si="8">SUM(C10:C13)+C22+C36</f>
        <v>8.7040000000000006</v>
      </c>
      <c r="D47" s="83">
        <f t="shared" si="8"/>
        <v>11.436999999999999</v>
      </c>
      <c r="E47" s="83">
        <f t="shared" si="8"/>
        <v>8.6890000000000001</v>
      </c>
      <c r="F47" s="83">
        <f t="shared" si="8"/>
        <v>8.354000000000001</v>
      </c>
      <c r="G47" s="83">
        <f t="shared" si="8"/>
        <v>8.3520000000000003</v>
      </c>
      <c r="H47" s="83">
        <f t="shared" si="8"/>
        <v>11.156000000000001</v>
      </c>
      <c r="I47" s="83">
        <f t="shared" si="8"/>
        <v>15.169000000000002</v>
      </c>
      <c r="J47" s="83">
        <f t="shared" si="8"/>
        <v>15.331</v>
      </c>
      <c r="K47" s="83">
        <f t="shared" si="8"/>
        <v>16.864000000000004</v>
      </c>
      <c r="L47" s="83">
        <f t="shared" si="8"/>
        <v>17.847000000000001</v>
      </c>
      <c r="M47" s="83">
        <f t="shared" si="8"/>
        <v>18.688000000000002</v>
      </c>
      <c r="N47" s="83">
        <f t="shared" si="8"/>
        <v>8.8330000000000002</v>
      </c>
      <c r="O47" s="83">
        <f t="shared" si="8"/>
        <v>9.0749999999999993</v>
      </c>
      <c r="P47" s="83">
        <f t="shared" si="8"/>
        <v>11.509</v>
      </c>
      <c r="Q47" s="83">
        <f t="shared" si="8"/>
        <v>16.875</v>
      </c>
      <c r="R47" s="83">
        <f t="shared" si="8"/>
        <v>15.468999999999999</v>
      </c>
      <c r="S47" s="83">
        <f t="shared" si="8"/>
        <v>13.558000000000002</v>
      </c>
      <c r="T47" s="83">
        <f t="shared" si="8"/>
        <v>12.914999999999999</v>
      </c>
      <c r="U47" s="83">
        <f t="shared" si="8"/>
        <v>14.780999999999999</v>
      </c>
      <c r="V47" s="83">
        <f t="shared" si="8"/>
        <v>12.604000000000001</v>
      </c>
      <c r="W47" s="83">
        <f t="shared" si="8"/>
        <v>13.858000000000001</v>
      </c>
      <c r="X47" s="83">
        <f t="shared" si="8"/>
        <v>15.163000000000002</v>
      </c>
      <c r="Y47" s="83">
        <f t="shared" si="8"/>
        <v>19.25</v>
      </c>
      <c r="Z47" s="84">
        <f t="shared" si="8"/>
        <v>0</v>
      </c>
      <c r="AA47" s="100">
        <f>SUM(B47:Z47)</f>
        <v>315.78899999999999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2021-07-05T20:18:37Z</dcterms:created>
  <dcterms:modified xsi:type="dcterms:W3CDTF">2021-07-05T20:18:40Z</dcterms:modified>
</cp:coreProperties>
</file>