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<sst xmlns="http://schemas.openxmlformats.org/spreadsheetml/2006/main" count="110" uniqueCount="49">
  <si>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04/07/2021 23:22:09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</si>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</sst>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16.070999999999998</c:v>
                </c:pt>
                <c:pt idx="9">
                  <c:v>16</c:v>
                </c:pt>
                <c:pt idx="10">
                  <c:v>18</c:v>
                </c:pt>
                <c:pt idx="11">
                  <c:v>4.7029999999999994</c:v>
                </c:pt>
                <c:pt idx="12">
                  <c:v>6.0339999999999998</c:v>
                </c:pt>
                <c:pt idx="13">
                  <c:v>4.4980000000000002</c:v>
                </c:pt>
                <c:pt idx="14">
                  <c:v>3.3460000000000001</c:v>
                </c:pt>
                <c:pt idx="15">
                  <c:v>4</c:v>
                </c:pt>
                <c:pt idx="16">
                  <c:v>4.7770000000000001</c:v>
                </c:pt>
                <c:pt idx="17">
                  <c:v>13.773</c:v>
                </c:pt>
                <c:pt idx="18">
                  <c:v>8.8629999999999995</c:v>
                </c:pt>
                <c:pt idx="19">
                  <c:v>3.9</c:v>
                </c:pt>
                <c:pt idx="20">
                  <c:v>8</c:v>
                </c:pt>
                <c:pt idx="21">
                  <c:v>9.8179999999999996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8">
                  <c:v>0.13</c:v>
                </c:pt>
                <c:pt idx="9">
                  <c:v>3.6949999999999998</c:v>
                </c:pt>
                <c:pt idx="10">
                  <c:v>5.6159999999999997</c:v>
                </c:pt>
                <c:pt idx="11">
                  <c:v>10.052</c:v>
                </c:pt>
                <c:pt idx="12">
                  <c:v>17.347999999999999</c:v>
                </c:pt>
                <c:pt idx="13">
                  <c:v>5.952</c:v>
                </c:pt>
                <c:pt idx="14">
                  <c:v>5.1040000000000001</c:v>
                </c:pt>
                <c:pt idx="15">
                  <c:v>18.076999999999998</c:v>
                </c:pt>
                <c:pt idx="16">
                  <c:v>13.632999999999999</c:v>
                </c:pt>
                <c:pt idx="17">
                  <c:v>4.6509999999999998</c:v>
                </c:pt>
                <c:pt idx="18">
                  <c:v>4.5069999999999997</c:v>
                </c:pt>
                <c:pt idx="19">
                  <c:v>10.087</c:v>
                </c:pt>
                <c:pt idx="20">
                  <c:v>8.9139999999999997</c:v>
                </c:pt>
                <c:pt idx="21">
                  <c:v>1.7670000000000001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7812488"/>
        <c:axId val="297812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21.719000000000001</c:v>
                </c:pt>
                <c:pt idx="1">
                  <c:v>27.585000000000001</c:v>
                </c:pt>
                <c:pt idx="2">
                  <c:v>19.823999999999998</c:v>
                </c:pt>
                <c:pt idx="3">
                  <c:v>18.731999999999999</c:v>
                </c:pt>
                <c:pt idx="4">
                  <c:v>16.558</c:v>
                </c:pt>
                <c:pt idx="5">
                  <c:v>13.840999999999999</c:v>
                </c:pt>
                <c:pt idx="6">
                  <c:v>10.679</c:v>
                </c:pt>
                <c:pt idx="7">
                  <c:v>12.711</c:v>
                </c:pt>
                <c:pt idx="8">
                  <c:v>30.873000000000001</c:v>
                </c:pt>
                <c:pt idx="9">
                  <c:v>37.33</c:v>
                </c:pt>
                <c:pt idx="10">
                  <c:v>45.574000000000005</c:v>
                </c:pt>
                <c:pt idx="11">
                  <c:v>38.904000000000003</c:v>
                </c:pt>
                <c:pt idx="12">
                  <c:v>42.725999999999999</c:v>
                </c:pt>
                <c:pt idx="13">
                  <c:v>29.38</c:v>
                </c:pt>
                <c:pt idx="14">
                  <c:v>30.26</c:v>
                </c:pt>
                <c:pt idx="15">
                  <c:v>44.186999999999998</c:v>
                </c:pt>
                <c:pt idx="16">
                  <c:v>42.47</c:v>
                </c:pt>
                <c:pt idx="17">
                  <c:v>40.183999999999997</c:v>
                </c:pt>
                <c:pt idx="18">
                  <c:v>31.02</c:v>
                </c:pt>
                <c:pt idx="19">
                  <c:v>24.187999999999999</c:v>
                </c:pt>
                <c:pt idx="20">
                  <c:v>28.893999999999998</c:v>
                </c:pt>
                <c:pt idx="21">
                  <c:v>26.862000000000002</c:v>
                </c:pt>
                <c:pt idx="22">
                  <c:v>16.880000000000003</c:v>
                </c:pt>
                <c:pt idx="23">
                  <c:v>19.13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12488"/>
        <c:axId val="297812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56.91</c:v>
                </c:pt>
                <c:pt idx="1">
                  <c:v>54.85</c:v>
                </c:pt>
                <c:pt idx="2">
                  <c:v>68.88</c:v>
                </c:pt>
                <c:pt idx="3">
                  <c:v>68.88</c:v>
                </c:pt>
                <c:pt idx="4">
                  <c:v>68.88</c:v>
                </c:pt>
                <c:pt idx="5">
                  <c:v>70.25</c:v>
                </c:pt>
                <c:pt idx="6">
                  <c:v>80.97</c:v>
                </c:pt>
                <c:pt idx="7">
                  <c:v>88.87</c:v>
                </c:pt>
                <c:pt idx="8">
                  <c:v>104.45</c:v>
                </c:pt>
                <c:pt idx="9">
                  <c:v>104.46</c:v>
                </c:pt>
                <c:pt idx="10">
                  <c:v>103.03</c:v>
                </c:pt>
                <c:pt idx="11">
                  <c:v>108.63</c:v>
                </c:pt>
                <c:pt idx="12">
                  <c:v>110.03</c:v>
                </c:pt>
                <c:pt idx="13">
                  <c:v>109.06</c:v>
                </c:pt>
                <c:pt idx="14">
                  <c:v>106.15</c:v>
                </c:pt>
                <c:pt idx="15">
                  <c:v>106.22</c:v>
                </c:pt>
                <c:pt idx="16">
                  <c:v>109.96</c:v>
                </c:pt>
                <c:pt idx="17">
                  <c:v>99.26</c:v>
                </c:pt>
                <c:pt idx="18">
                  <c:v>104.9</c:v>
                </c:pt>
                <c:pt idx="19">
                  <c:v>114.41</c:v>
                </c:pt>
                <c:pt idx="20">
                  <c:v>115.77</c:v>
                </c:pt>
                <c:pt idx="21">
                  <c:v>109.9</c:v>
                </c:pt>
                <c:pt idx="22">
                  <c:v>98.96</c:v>
                </c:pt>
                <c:pt idx="23">
                  <c:v>94.51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13664"/>
        <c:axId val="297813272"/>
      </c:lineChart>
      <c:catAx>
        <c:axId val="297812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12880"/>
        <c:crosses val="autoZero"/>
        <c:auto val="1"/>
        <c:lblAlgn val="ctr"/>
        <c:lblOffset val="100"/>
        <c:noMultiLvlLbl val="0"/>
      </c:catAx>
      <c:valAx>
        <c:axId val="29781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12488"/>
        <c:crosses val="autoZero"/>
        <c:crossBetween val="between"/>
      </c:valAx>
      <c:valAx>
        <c:axId val="297813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13664"/>
        <c:crosses val="max"/>
        <c:crossBetween val="between"/>
      </c:valAx>
      <c:catAx>
        <c:axId val="2978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813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121.783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110.13299999999998</v>
          </cell>
        </row>
        <row r="31">
          <cell r="C31">
            <v>0</v>
          </cell>
        </row>
        <row r="32">
          <cell r="C32">
            <v>50.344000000000001</v>
          </cell>
        </row>
        <row r="33">
          <cell r="C33">
            <v>388.25100000000003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3.28</v>
          </cell>
        </row>
        <row r="40">
          <cell r="C40">
            <v>11.427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655.80399999999997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56.91</v>
          </cell>
          <cell r="C7">
            <v>54.85</v>
          </cell>
          <cell r="D7">
            <v>68.88</v>
          </cell>
          <cell r="E7">
            <v>68.88</v>
          </cell>
          <cell r="F7">
            <v>68.88</v>
          </cell>
          <cell r="G7">
            <v>70.25</v>
          </cell>
          <cell r="H7">
            <v>80.97</v>
          </cell>
          <cell r="I7">
            <v>88.87</v>
          </cell>
          <cell r="J7">
            <v>104.45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109.06</v>
          </cell>
          <cell r="P7">
            <v>106.15</v>
          </cell>
          <cell r="Q7">
            <v>106.22</v>
          </cell>
          <cell r="R7">
            <v>109.96</v>
          </cell>
          <cell r="S7">
            <v>99.26</v>
          </cell>
          <cell r="T7">
            <v>104.9</v>
          </cell>
          <cell r="U7">
            <v>114.41</v>
          </cell>
          <cell r="V7">
            <v>115.77</v>
          </cell>
          <cell r="W7">
            <v>109.9</v>
          </cell>
          <cell r="X7">
            <v>98.96</v>
          </cell>
          <cell r="Y7">
            <v>94.51</v>
          </cell>
        </row>
        <row r="35">
          <cell r="J35">
            <v>8.0359999999999996</v>
          </cell>
          <cell r="K35">
            <v>8</v>
          </cell>
          <cell r="L35">
            <v>10</v>
          </cell>
          <cell r="M35">
            <v>2.7029999999999998</v>
          </cell>
          <cell r="N35">
            <v>2.9449999999999998</v>
          </cell>
          <cell r="O35">
            <v>1.95</v>
          </cell>
          <cell r="P35">
            <v>2.9540000000000002</v>
          </cell>
          <cell r="Q35">
            <v>2</v>
          </cell>
          <cell r="R35">
            <v>1.95</v>
          </cell>
          <cell r="S35">
            <v>8.8640000000000008</v>
          </cell>
          <cell r="T35">
            <v>5.9089999999999998</v>
          </cell>
          <cell r="U35">
            <v>1.95</v>
          </cell>
          <cell r="V35">
            <v>4</v>
          </cell>
          <cell r="W35">
            <v>4.9089999999999998</v>
          </cell>
        </row>
        <row r="36">
          <cell r="J36">
            <v>8.0350000000000001</v>
          </cell>
          <cell r="K36">
            <v>8</v>
          </cell>
          <cell r="L36">
            <v>8</v>
          </cell>
          <cell r="M36">
            <v>2</v>
          </cell>
          <cell r="N36">
            <v>3.089</v>
          </cell>
          <cell r="O36">
            <v>2.548</v>
          </cell>
          <cell r="P36">
            <v>0.39200000000000002</v>
          </cell>
          <cell r="Q36">
            <v>2</v>
          </cell>
          <cell r="R36">
            <v>2.827</v>
          </cell>
          <cell r="S36">
            <v>4.9089999999999998</v>
          </cell>
          <cell r="T36">
            <v>2.9540000000000002</v>
          </cell>
          <cell r="U36">
            <v>1.95</v>
          </cell>
          <cell r="V36">
            <v>4</v>
          </cell>
          <cell r="W36">
            <v>4.9089999999999998</v>
          </cell>
        </row>
        <row r="57">
          <cell r="D57">
            <v>0.1</v>
          </cell>
          <cell r="E57">
            <v>0.1</v>
          </cell>
          <cell r="F57">
            <v>0.1</v>
          </cell>
          <cell r="G57">
            <v>0.1</v>
          </cell>
          <cell r="J57">
            <v>0.13</v>
          </cell>
          <cell r="K57">
            <v>3.6949999999999998</v>
          </cell>
          <cell r="L57">
            <v>5.6159999999999997</v>
          </cell>
          <cell r="M57">
            <v>10.052</v>
          </cell>
          <cell r="N57">
            <v>17.347999999999999</v>
          </cell>
          <cell r="O57">
            <v>5.952</v>
          </cell>
          <cell r="P57">
            <v>5.1040000000000001</v>
          </cell>
          <cell r="Q57">
            <v>18.076999999999998</v>
          </cell>
          <cell r="R57">
            <v>13.632999999999999</v>
          </cell>
          <cell r="S57">
            <v>4.6509999999999998</v>
          </cell>
          <cell r="T57">
            <v>4.5069999999999997</v>
          </cell>
          <cell r="U57">
            <v>10.087</v>
          </cell>
          <cell r="V57">
            <v>8.9139999999999997</v>
          </cell>
          <cell r="W57">
            <v>1.7670000000000001</v>
          </cell>
          <cell r="X57">
            <v>0.1</v>
          </cell>
          <cell r="Y57">
            <v>0.1</v>
          </cell>
        </row>
        <row r="63">
          <cell r="B63">
            <v>2.5190000000000001</v>
          </cell>
          <cell r="C63">
            <v>2.5259999999999998</v>
          </cell>
          <cell r="D63">
            <v>2.5259999999999998</v>
          </cell>
          <cell r="E63">
            <v>2.6120000000000001</v>
          </cell>
          <cell r="F63">
            <v>2.7890000000000001</v>
          </cell>
          <cell r="G63">
            <v>3.431</v>
          </cell>
          <cell r="H63">
            <v>4.0620000000000003</v>
          </cell>
          <cell r="I63">
            <v>4.83</v>
          </cell>
          <cell r="J63">
            <v>5.2789999999999999</v>
          </cell>
          <cell r="K63">
            <v>5.5129999999999999</v>
          </cell>
          <cell r="L63">
            <v>5.6</v>
          </cell>
          <cell r="M63">
            <v>5.6870000000000003</v>
          </cell>
          <cell r="S63">
            <v>0.17</v>
          </cell>
          <cell r="T63">
            <v>0.26</v>
          </cell>
          <cell r="U63">
            <v>0.3</v>
          </cell>
          <cell r="V63">
            <v>0.38</v>
          </cell>
          <cell r="W63">
            <v>0.54</v>
          </cell>
          <cell r="X63">
            <v>0.67</v>
          </cell>
          <cell r="Y63">
            <v>0.65</v>
          </cell>
        </row>
        <row r="64">
          <cell r="B64">
            <v>19.200000000000003</v>
          </cell>
          <cell r="C64">
            <v>25.059000000000001</v>
          </cell>
          <cell r="D64">
            <v>17.198</v>
          </cell>
          <cell r="E64">
            <v>16.02</v>
          </cell>
          <cell r="F64">
            <v>13.669</v>
          </cell>
          <cell r="G64">
            <v>10.31</v>
          </cell>
          <cell r="H64">
            <v>6.617</v>
          </cell>
          <cell r="I64">
            <v>7.8810000000000002</v>
          </cell>
          <cell r="J64">
            <v>9.3930000000000007</v>
          </cell>
          <cell r="K64">
            <v>12.122</v>
          </cell>
          <cell r="L64">
            <v>16.358000000000001</v>
          </cell>
          <cell r="M64">
            <v>18.462</v>
          </cell>
          <cell r="N64">
            <v>19.343999999999998</v>
          </cell>
          <cell r="O64">
            <v>18.93</v>
          </cell>
          <cell r="P64">
            <v>21.81</v>
          </cell>
          <cell r="Q64">
            <v>22.110000000000003</v>
          </cell>
          <cell r="R64">
            <v>24.060000000000002</v>
          </cell>
          <cell r="S64">
            <v>21.59</v>
          </cell>
          <cell r="T64">
            <v>17.39</v>
          </cell>
          <cell r="U64">
            <v>9.9010000000000016</v>
          </cell>
          <cell r="V64">
            <v>11.6</v>
          </cell>
          <cell r="W64">
            <v>14.736999999999998</v>
          </cell>
          <cell r="X64">
            <v>16.11</v>
          </cell>
          <cell r="Y64">
            <v>18.38</v>
          </cell>
        </row>
      </sheetData>
      <sheetData sheetId="17">
        <row r="57">
          <cell r="B57">
            <v>21.719000000000001</v>
          </cell>
          <cell r="C57">
            <v>27.585000000000001</v>
          </cell>
          <cell r="D57">
            <v>19.437999999999999</v>
          </cell>
          <cell r="E57">
            <v>18.410999999999998</v>
          </cell>
          <cell r="F57">
            <v>15.658999999999999</v>
          </cell>
          <cell r="G57">
            <v>12.308999999999999</v>
          </cell>
          <cell r="H57">
            <v>9.6509999999999998</v>
          </cell>
          <cell r="I57">
            <v>12.06</v>
          </cell>
          <cell r="J57">
            <v>29.8</v>
          </cell>
          <cell r="K57">
            <v>36.262</v>
          </cell>
          <cell r="L57">
            <v>44.353999999999999</v>
          </cell>
          <cell r="M57">
            <v>37.673999999999999</v>
          </cell>
          <cell r="N57">
            <v>42.286000000000001</v>
          </cell>
          <cell r="O57">
            <v>29</v>
          </cell>
          <cell r="P57">
            <v>30</v>
          </cell>
          <cell r="Q57">
            <v>44.177000000000007</v>
          </cell>
          <cell r="R57">
            <v>41.911000000000001</v>
          </cell>
          <cell r="S57">
            <v>38.036999999999999</v>
          </cell>
          <cell r="T57">
            <v>31.02</v>
          </cell>
          <cell r="U57">
            <v>24.187999999999999</v>
          </cell>
          <cell r="V57">
            <v>28.893999999999998</v>
          </cell>
          <cell r="W57">
            <v>26.862000000000002</v>
          </cell>
          <cell r="X57">
            <v>16.225000000000001</v>
          </cell>
          <cell r="Y57">
            <v>18.282</v>
          </cell>
        </row>
        <row r="63">
          <cell r="I63">
            <v>0.33</v>
          </cell>
          <cell r="J63">
            <v>0.43</v>
          </cell>
          <cell r="K63">
            <v>0.49</v>
          </cell>
          <cell r="L63">
            <v>0.45</v>
          </cell>
          <cell r="M63">
            <v>0.46</v>
          </cell>
          <cell r="N63">
            <v>0.44</v>
          </cell>
          <cell r="O63">
            <v>0.38</v>
          </cell>
          <cell r="P63">
            <v>0.26</v>
          </cell>
          <cell r="Q63">
            <v>0.01</v>
          </cell>
          <cell r="R63">
            <v>0.03</v>
          </cell>
        </row>
        <row r="64">
          <cell r="D64">
            <v>0.38600000000000001</v>
          </cell>
          <cell r="E64">
            <v>0.32100000000000001</v>
          </cell>
          <cell r="F64">
            <v>0.89900000000000002</v>
          </cell>
          <cell r="G64">
            <v>1.532</v>
          </cell>
          <cell r="H64">
            <v>1.028</v>
          </cell>
          <cell r="I64">
            <v>0.32100000000000001</v>
          </cell>
          <cell r="J64">
            <v>0.64300000000000002</v>
          </cell>
          <cell r="K64">
            <v>0.57799999999999996</v>
          </cell>
          <cell r="L64">
            <v>0.77</v>
          </cell>
          <cell r="M64">
            <v>0.77</v>
          </cell>
          <cell r="R64">
            <v>0.52900000000000003</v>
          </cell>
          <cell r="S64">
            <v>2.1470000000000002</v>
          </cell>
          <cell r="X64">
            <v>0.65500000000000003</v>
          </cell>
          <cell r="Y64">
            <v>0.84800000000000009</v>
          </cell>
        </row>
      </sheetData>
      <sheetData sheetId="18">
        <row r="7">
          <cell r="B7">
            <v>56.91</v>
          </cell>
          <cell r="C7">
            <v>54.85</v>
          </cell>
          <cell r="D7">
            <v>68.88</v>
          </cell>
          <cell r="E7">
            <v>68.88</v>
          </cell>
          <cell r="F7">
            <v>68.88</v>
          </cell>
          <cell r="G7">
            <v>70.25</v>
          </cell>
          <cell r="H7">
            <v>80.97</v>
          </cell>
          <cell r="I7">
            <v>88.87</v>
          </cell>
          <cell r="J7">
            <v>104.45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109.06</v>
          </cell>
          <cell r="P7">
            <v>106.15</v>
          </cell>
          <cell r="Q7">
            <v>106.22</v>
          </cell>
          <cell r="R7">
            <v>109.96</v>
          </cell>
          <cell r="S7">
            <v>99.26</v>
          </cell>
          <cell r="T7">
            <v>104.9</v>
          </cell>
          <cell r="U7">
            <v>114.41</v>
          </cell>
          <cell r="V7">
            <v>115.77</v>
          </cell>
          <cell r="W7">
            <v>109.9</v>
          </cell>
          <cell r="X7">
            <v>98.96</v>
          </cell>
          <cell r="Y7">
            <v>94.51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44380</v>
          </cell>
        </row>
        <row r="4">
          <cell r="B4">
            <v>44380</v>
          </cell>
        </row>
        <row r="5">
          <cell r="B5">
            <v>44380</v>
          </cell>
        </row>
        <row r="6">
          <cell r="B6">
            <v>44380</v>
          </cell>
        </row>
        <row r="7">
          <cell r="B7">
            <v>44380</v>
          </cell>
        </row>
        <row r="8">
          <cell r="B8">
            <v>44380</v>
          </cell>
        </row>
        <row r="9">
          <cell r="B9">
            <v>44380</v>
          </cell>
        </row>
        <row r="10">
          <cell r="B10">
            <v>44380</v>
          </cell>
        </row>
        <row r="11">
          <cell r="B11">
            <v>44380</v>
          </cell>
        </row>
        <row r="12">
          <cell r="B12">
            <v>44380</v>
          </cell>
        </row>
        <row r="13">
          <cell r="B13">
            <v>44380</v>
          </cell>
        </row>
        <row r="14">
          <cell r="B14">
            <v>44380</v>
          </cell>
        </row>
        <row r="15">
          <cell r="B15">
            <v>44380</v>
          </cell>
        </row>
        <row r="16">
          <cell r="B16">
            <v>44380</v>
          </cell>
        </row>
      </sheetData>
      <sheetData sheetId="41">
        <row r="2">
          <cell r="C2">
            <v>44383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21.719000000000005</v>
      </c>
      <c r="C4" s="18">
        <v>27.585000000000001</v>
      </c>
      <c r="D4" s="18">
        <v>19.824000000000002</v>
      </c>
      <c r="E4" s="18">
        <v>18.732000000000003</v>
      </c>
      <c r="F4" s="18">
        <v>16.558</v>
      </c>
      <c r="G4" s="18">
        <v>13.840999999999999</v>
      </c>
      <c r="H4" s="18">
        <v>10.679</v>
      </c>
      <c r="I4" s="18">
        <v>12.711000000000002</v>
      </c>
      <c r="J4" s="18">
        <v>30.872999999999998</v>
      </c>
      <c r="K4" s="18">
        <v>37.330000000000005</v>
      </c>
      <c r="L4" s="18">
        <v>45.573999999999998</v>
      </c>
      <c r="M4" s="18">
        <v>38.904000000000003</v>
      </c>
      <c r="N4" s="18">
        <v>42.725999999999999</v>
      </c>
      <c r="O4" s="18">
        <v>29.380000000000003</v>
      </c>
      <c r="P4" s="18">
        <v>30.259999999999998</v>
      </c>
      <c r="Q4" s="18">
        <v>44.187000000000012</v>
      </c>
      <c r="R4" s="18">
        <v>42.470000000000006</v>
      </c>
      <c r="S4" s="18">
        <v>40.183999999999997</v>
      </c>
      <c r="T4" s="18">
        <v>31.020000000000003</v>
      </c>
      <c r="U4" s="18">
        <v>24.187999999999999</v>
      </c>
      <c r="V4" s="18">
        <v>28.894000000000002</v>
      </c>
      <c r="W4" s="18">
        <v>26.861999999999998</v>
      </c>
      <c r="X4" s="18">
        <v>16.880000000000003</v>
      </c>
      <c r="Y4" s="18">
        <v>19.13</v>
      </c>
      <c r="Z4" s="19"/>
      <c r="AA4" s="20">
        <f>SUM(B4:Z4)</f>
        <v>670.51099999999997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56.91</v>
      </c>
      <c r="C7" s="28">
        <v>54.85</v>
      </c>
      <c r="D7" s="28">
        <v>68.88</v>
      </c>
      <c r="E7" s="28">
        <v>68.88</v>
      </c>
      <c r="F7" s="28">
        <v>68.88</v>
      </c>
      <c r="G7" s="28">
        <v>70.25</v>
      </c>
      <c r="H7" s="28">
        <v>80.97</v>
      </c>
      <c r="I7" s="28">
        <v>88.87</v>
      </c>
      <c r="J7" s="28">
        <v>104.45</v>
      </c>
      <c r="K7" s="28">
        <v>104.46</v>
      </c>
      <c r="L7" s="28">
        <v>103.03</v>
      </c>
      <c r="M7" s="28">
        <v>108.63</v>
      </c>
      <c r="N7" s="28">
        <v>110.03</v>
      </c>
      <c r="O7" s="28">
        <v>109.06</v>
      </c>
      <c r="P7" s="28">
        <v>106.15</v>
      </c>
      <c r="Q7" s="28">
        <v>106.22</v>
      </c>
      <c r="R7" s="28">
        <v>109.96</v>
      </c>
      <c r="S7" s="28">
        <v>99.26</v>
      </c>
      <c r="T7" s="28">
        <v>104.9</v>
      </c>
      <c r="U7" s="28">
        <v>114.41</v>
      </c>
      <c r="V7" s="28">
        <v>115.77</v>
      </c>
      <c r="W7" s="28">
        <v>109.9</v>
      </c>
      <c r="X7" s="28">
        <v>98.96</v>
      </c>
      <c r="Y7" s="28">
        <v>94.51</v>
      </c>
      <c r="Z7" s="29"/>
      <c r="AA7" s="30">
        <f>IF(SUM(GR_MAINLAND_MCP_SUM_SELL)&lt;&gt;0,AVERAGEIF(GR_MAINLAND_MCP_SUM_SELL,"&lt;&gt;"""),"")</f>
        <v>94.091250000000016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16.070999999999998</v>
      </c>
      <c r="K11" s="47">
        <v>16</v>
      </c>
      <c r="L11" s="47">
        <v>18</v>
      </c>
      <c r="M11" s="47">
        <v>4.7029999999999994</v>
      </c>
      <c r="N11" s="47">
        <v>6.0339999999999998</v>
      </c>
      <c r="O11" s="47">
        <v>4.4980000000000002</v>
      </c>
      <c r="P11" s="47">
        <v>3.3460000000000001</v>
      </c>
      <c r="Q11" s="47">
        <v>4</v>
      </c>
      <c r="R11" s="47">
        <v>4.7770000000000001</v>
      </c>
      <c r="S11" s="47">
        <v>13.773</v>
      </c>
      <c r="T11" s="47">
        <v>8.8629999999999995</v>
      </c>
      <c r="U11" s="47">
        <v>3.9</v>
      </c>
      <c r="V11" s="47">
        <v>8</v>
      </c>
      <c r="W11" s="47">
        <v>9.8179999999999996</v>
      </c>
      <c r="X11" s="47"/>
      <c r="Y11" s="47"/>
      <c r="Z11" s="48"/>
      <c r="AA11" s="49">
        <f>SUM(B11:Z11)</f>
        <v>121.783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0.1</v>
      </c>
      <c r="E13" s="52">
        <v>0.1</v>
      </c>
      <c r="F13" s="52">
        <v>0.1</v>
      </c>
      <c r="G13" s="52">
        <v>0.1</v>
      </c>
      <c r="H13" s="52"/>
      <c r="I13" s="52"/>
      <c r="J13" s="52">
        <v>0.13</v>
      </c>
      <c r="K13" s="52">
        <v>3.6949999999999998</v>
      </c>
      <c r="L13" s="52">
        <v>5.6159999999999997</v>
      </c>
      <c r="M13" s="52">
        <v>10.052</v>
      </c>
      <c r="N13" s="52">
        <v>17.347999999999999</v>
      </c>
      <c r="O13" s="52">
        <v>5.952</v>
      </c>
      <c r="P13" s="52">
        <v>5.1040000000000001</v>
      </c>
      <c r="Q13" s="52">
        <v>18.076999999999998</v>
      </c>
      <c r="R13" s="52">
        <v>13.632999999999999</v>
      </c>
      <c r="S13" s="52">
        <v>4.6509999999999998</v>
      </c>
      <c r="T13" s="52">
        <v>4.5069999999999997</v>
      </c>
      <c r="U13" s="52">
        <v>10.087</v>
      </c>
      <c r="V13" s="52">
        <v>8.9139999999999997</v>
      </c>
      <c r="W13" s="52">
        <v>1.7670000000000001</v>
      </c>
      <c r="X13" s="52">
        <v>0.1</v>
      </c>
      <c r="Y13" s="52">
        <v>0.1</v>
      </c>
      <c r="Z13" s="53"/>
      <c r="AA13" s="54">
        <f>SUM(B13:Z13)</f>
        <v>110.13299999999998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0.1</v>
      </c>
      <c r="E14" s="57">
        <f t="shared" si="0"/>
        <v>0.1</v>
      </c>
      <c r="F14" s="57">
        <f t="shared" si="0"/>
        <v>0.1</v>
      </c>
      <c r="G14" s="57">
        <f t="shared" si="0"/>
        <v>0.1</v>
      </c>
      <c r="H14" s="57">
        <f t="shared" si="0"/>
        <v>0</v>
      </c>
      <c r="I14" s="57">
        <f t="shared" si="0"/>
        <v>0</v>
      </c>
      <c r="J14" s="57">
        <f t="shared" si="0"/>
        <v>16.200999999999997</v>
      </c>
      <c r="K14" s="57">
        <f t="shared" si="0"/>
        <v>19.695</v>
      </c>
      <c r="L14" s="57">
        <f t="shared" si="0"/>
        <v>23.616</v>
      </c>
      <c r="M14" s="57">
        <f t="shared" si="0"/>
        <v>14.754999999999999</v>
      </c>
      <c r="N14" s="57">
        <f t="shared" si="0"/>
        <v>23.381999999999998</v>
      </c>
      <c r="O14" s="57">
        <f t="shared" si="0"/>
        <v>10.45</v>
      </c>
      <c r="P14" s="57">
        <f t="shared" si="0"/>
        <v>8.4499999999999993</v>
      </c>
      <c r="Q14" s="57">
        <f t="shared" si="0"/>
        <v>22.076999999999998</v>
      </c>
      <c r="R14" s="57">
        <f t="shared" si="0"/>
        <v>18.41</v>
      </c>
      <c r="S14" s="57">
        <f t="shared" si="0"/>
        <v>18.423999999999999</v>
      </c>
      <c r="T14" s="57">
        <f t="shared" si="0"/>
        <v>13.37</v>
      </c>
      <c r="U14" s="57">
        <f t="shared" si="0"/>
        <v>13.987</v>
      </c>
      <c r="V14" s="57">
        <f t="shared" si="0"/>
        <v>16.914000000000001</v>
      </c>
      <c r="W14" s="57">
        <f t="shared" si="0"/>
        <v>11.584999999999999</v>
      </c>
      <c r="X14" s="57">
        <f t="shared" si="0"/>
        <v>0.1</v>
      </c>
      <c r="Y14" s="57">
        <f t="shared" si="0"/>
        <v>0.1</v>
      </c>
      <c r="Z14" s="58" t="str">
        <f t="shared" si="0"/>
        <v/>
      </c>
      <c r="AA14" s="59">
        <f>SUM(AA9:AA13)</f>
        <v>231.916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2.5190000000000001</v>
      </c>
      <c r="C18" s="72">
        <v>2.5259999999999998</v>
      </c>
      <c r="D18" s="72">
        <v>2.5259999999999998</v>
      </c>
      <c r="E18" s="72">
        <v>2.6120000000000001</v>
      </c>
      <c r="F18" s="72">
        <v>2.7890000000000001</v>
      </c>
      <c r="G18" s="72">
        <v>3.431</v>
      </c>
      <c r="H18" s="72">
        <v>4.0620000000000003</v>
      </c>
      <c r="I18" s="72">
        <v>4.83</v>
      </c>
      <c r="J18" s="72">
        <v>5.2789999999999999</v>
      </c>
      <c r="K18" s="72">
        <v>5.5129999999999999</v>
      </c>
      <c r="L18" s="72">
        <v>5.6</v>
      </c>
      <c r="M18" s="72">
        <v>5.6870000000000003</v>
      </c>
      <c r="N18" s="72"/>
      <c r="O18" s="72"/>
      <c r="P18" s="72"/>
      <c r="Q18" s="72"/>
      <c r="R18" s="72"/>
      <c r="S18" s="72">
        <v>0.17</v>
      </c>
      <c r="T18" s="72">
        <v>0.26</v>
      </c>
      <c r="U18" s="72">
        <v>0.3</v>
      </c>
      <c r="V18" s="72">
        <v>0.38</v>
      </c>
      <c r="W18" s="72">
        <v>0.54</v>
      </c>
      <c r="X18" s="72">
        <v>0.67</v>
      </c>
      <c r="Y18" s="72">
        <v>0.65</v>
      </c>
      <c r="Z18" s="73"/>
      <c r="AA18" s="74">
        <f>SUM(B18:Z18)</f>
        <v>50.344000000000001</v>
      </c>
    </row>
    <row r="19" spans="1:27" ht="24.95" customHeight="1" x14ac:dyDescent="0.2">
      <c r="A19" s="70" t="s">
        <v>14</v>
      </c>
      <c r="B19" s="75">
        <v>19.200000000000003</v>
      </c>
      <c r="C19" s="76">
        <v>25.059000000000001</v>
      </c>
      <c r="D19" s="76">
        <v>17.198</v>
      </c>
      <c r="E19" s="76">
        <v>16.02</v>
      </c>
      <c r="F19" s="76">
        <v>13.669</v>
      </c>
      <c r="G19" s="76">
        <v>10.31</v>
      </c>
      <c r="H19" s="76">
        <v>6.617</v>
      </c>
      <c r="I19" s="76">
        <v>7.8810000000000002</v>
      </c>
      <c r="J19" s="76">
        <v>9.3930000000000007</v>
      </c>
      <c r="K19" s="76">
        <v>12.122</v>
      </c>
      <c r="L19" s="76">
        <v>16.358000000000001</v>
      </c>
      <c r="M19" s="76">
        <v>18.462</v>
      </c>
      <c r="N19" s="76">
        <v>19.343999999999998</v>
      </c>
      <c r="O19" s="76">
        <v>18.93</v>
      </c>
      <c r="P19" s="76">
        <v>21.81</v>
      </c>
      <c r="Q19" s="76">
        <v>22.110000000000003</v>
      </c>
      <c r="R19" s="76">
        <v>24.060000000000002</v>
      </c>
      <c r="S19" s="76">
        <v>21.59</v>
      </c>
      <c r="T19" s="76">
        <v>17.39</v>
      </c>
      <c r="U19" s="76">
        <v>9.9010000000000016</v>
      </c>
      <c r="V19" s="76">
        <v>11.6</v>
      </c>
      <c r="W19" s="76">
        <v>14.736999999999998</v>
      </c>
      <c r="X19" s="76">
        <v>16.11</v>
      </c>
      <c r="Y19" s="76">
        <v>18.38</v>
      </c>
      <c r="Z19" s="73"/>
      <c r="AA19" s="74">
        <f>SUM(B19:Z19)</f>
        <v>388.25100000000003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21.719000000000001</v>
      </c>
      <c r="C22" s="83">
        <f t="shared" ref="C22:Z22" si="1">IF(LEN(C$2)&gt;0,SUM(C17:C21),"")</f>
        <v>27.585000000000001</v>
      </c>
      <c r="D22" s="83">
        <f t="shared" si="1"/>
        <v>19.724</v>
      </c>
      <c r="E22" s="83">
        <f t="shared" si="1"/>
        <v>18.631999999999998</v>
      </c>
      <c r="F22" s="83">
        <f t="shared" si="1"/>
        <v>16.458000000000002</v>
      </c>
      <c r="G22" s="83">
        <f t="shared" si="1"/>
        <v>13.741</v>
      </c>
      <c r="H22" s="83">
        <f t="shared" si="1"/>
        <v>10.679</v>
      </c>
      <c r="I22" s="83">
        <f t="shared" si="1"/>
        <v>12.711</v>
      </c>
      <c r="J22" s="83">
        <f t="shared" si="1"/>
        <v>14.672000000000001</v>
      </c>
      <c r="K22" s="83">
        <f t="shared" si="1"/>
        <v>17.634999999999998</v>
      </c>
      <c r="L22" s="83">
        <f t="shared" si="1"/>
        <v>21.957999999999998</v>
      </c>
      <c r="M22" s="83">
        <f t="shared" si="1"/>
        <v>24.149000000000001</v>
      </c>
      <c r="N22" s="83">
        <f t="shared" si="1"/>
        <v>19.343999999999998</v>
      </c>
      <c r="O22" s="83">
        <f t="shared" si="1"/>
        <v>18.93</v>
      </c>
      <c r="P22" s="83">
        <f t="shared" si="1"/>
        <v>21.81</v>
      </c>
      <c r="Q22" s="83">
        <f t="shared" si="1"/>
        <v>22.110000000000003</v>
      </c>
      <c r="R22" s="83">
        <f t="shared" si="1"/>
        <v>24.060000000000002</v>
      </c>
      <c r="S22" s="83">
        <f t="shared" si="1"/>
        <v>21.76</v>
      </c>
      <c r="T22" s="83">
        <f t="shared" si="1"/>
        <v>17.650000000000002</v>
      </c>
      <c r="U22" s="83">
        <f t="shared" si="1"/>
        <v>10.201000000000002</v>
      </c>
      <c r="V22" s="83">
        <f t="shared" si="1"/>
        <v>11.98</v>
      </c>
      <c r="W22" s="83">
        <f t="shared" si="1"/>
        <v>15.276999999999997</v>
      </c>
      <c r="X22" s="83">
        <f t="shared" si="1"/>
        <v>16.78</v>
      </c>
      <c r="Y22" s="83">
        <f t="shared" si="1"/>
        <v>19.029999999999998</v>
      </c>
      <c r="Z22" s="84" t="str">
        <f t="shared" si="1"/>
        <v/>
      </c>
      <c r="AA22" s="85">
        <f>SUM(AA17:AA21)</f>
        <v>438.59500000000003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21.719000000000001</v>
      </c>
      <c r="C26" s="72">
        <v>27.585000000000001</v>
      </c>
      <c r="D26" s="72">
        <v>19.824000000000002</v>
      </c>
      <c r="E26" s="72">
        <v>18.731999999999999</v>
      </c>
      <c r="F26" s="72">
        <v>16.558</v>
      </c>
      <c r="G26" s="72">
        <v>13.840999999999999</v>
      </c>
      <c r="H26" s="72">
        <v>10.679</v>
      </c>
      <c r="I26" s="72">
        <v>12.711</v>
      </c>
      <c r="J26" s="72">
        <v>30.873000000000001</v>
      </c>
      <c r="K26" s="72">
        <v>37.33</v>
      </c>
      <c r="L26" s="72">
        <v>45.573999999999998</v>
      </c>
      <c r="M26" s="72">
        <v>38.904000000000003</v>
      </c>
      <c r="N26" s="72">
        <v>42.725999999999999</v>
      </c>
      <c r="O26" s="72">
        <v>29.38</v>
      </c>
      <c r="P26" s="72">
        <v>30.26</v>
      </c>
      <c r="Q26" s="72">
        <v>44.186999999999998</v>
      </c>
      <c r="R26" s="72">
        <v>42.47</v>
      </c>
      <c r="S26" s="72">
        <v>40.183999999999997</v>
      </c>
      <c r="T26" s="72">
        <v>31.02</v>
      </c>
      <c r="U26" s="72">
        <v>24.187999999999999</v>
      </c>
      <c r="V26" s="72">
        <v>28.893999999999998</v>
      </c>
      <c r="W26" s="72">
        <v>26.861999999999998</v>
      </c>
      <c r="X26" s="72">
        <v>16.88</v>
      </c>
      <c r="Y26" s="72">
        <v>19.13</v>
      </c>
      <c r="Z26" s="73"/>
      <c r="AA26" s="74">
        <f>SUM(B26:Z26)</f>
        <v>670.51099999999985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21.719000000000001</v>
      </c>
      <c r="C28" s="57">
        <f t="shared" ref="C28:Z28" si="2">IF(LEN(C$2)&gt;0,SUM(C25:C27),"")</f>
        <v>27.585000000000001</v>
      </c>
      <c r="D28" s="57">
        <f t="shared" si="2"/>
        <v>19.824000000000002</v>
      </c>
      <c r="E28" s="57">
        <f t="shared" si="2"/>
        <v>18.731999999999999</v>
      </c>
      <c r="F28" s="57">
        <f t="shared" si="2"/>
        <v>16.558</v>
      </c>
      <c r="G28" s="57">
        <f t="shared" si="2"/>
        <v>13.840999999999999</v>
      </c>
      <c r="H28" s="57">
        <f t="shared" si="2"/>
        <v>10.679</v>
      </c>
      <c r="I28" s="57">
        <f t="shared" si="2"/>
        <v>12.711</v>
      </c>
      <c r="J28" s="57">
        <f t="shared" si="2"/>
        <v>30.873000000000001</v>
      </c>
      <c r="K28" s="57">
        <f t="shared" si="2"/>
        <v>37.33</v>
      </c>
      <c r="L28" s="57">
        <f t="shared" si="2"/>
        <v>45.573999999999998</v>
      </c>
      <c r="M28" s="57">
        <f t="shared" si="2"/>
        <v>38.904000000000003</v>
      </c>
      <c r="N28" s="57">
        <f t="shared" si="2"/>
        <v>42.725999999999999</v>
      </c>
      <c r="O28" s="57">
        <f t="shared" si="2"/>
        <v>29.38</v>
      </c>
      <c r="P28" s="57">
        <f t="shared" si="2"/>
        <v>30.26</v>
      </c>
      <c r="Q28" s="57">
        <f t="shared" si="2"/>
        <v>44.186999999999998</v>
      </c>
      <c r="R28" s="57">
        <f t="shared" si="2"/>
        <v>42.47</v>
      </c>
      <c r="S28" s="57">
        <f t="shared" si="2"/>
        <v>40.183999999999997</v>
      </c>
      <c r="T28" s="57">
        <f t="shared" si="2"/>
        <v>31.02</v>
      </c>
      <c r="U28" s="57">
        <f t="shared" si="2"/>
        <v>24.187999999999999</v>
      </c>
      <c r="V28" s="57">
        <f t="shared" si="2"/>
        <v>28.893999999999998</v>
      </c>
      <c r="W28" s="57">
        <f t="shared" si="2"/>
        <v>26.861999999999998</v>
      </c>
      <c r="X28" s="57">
        <f t="shared" si="2"/>
        <v>16.88</v>
      </c>
      <c r="Y28" s="57">
        <f t="shared" si="2"/>
        <v>19.13</v>
      </c>
      <c r="Z28" s="58" t="str">
        <f t="shared" si="2"/>
        <v/>
      </c>
      <c r="AA28" s="59">
        <f>SUM(AA25:AA27)</f>
        <v>670.51099999999985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21.719000000000001</v>
      </c>
      <c r="C47" s="83">
        <f t="shared" ref="C47:Z47" si="8">IF(LEN(C$2)&gt;0,C14+C22+C36,"")</f>
        <v>27.585000000000001</v>
      </c>
      <c r="D47" s="83">
        <f t="shared" si="8"/>
        <v>19.824000000000002</v>
      </c>
      <c r="E47" s="83">
        <f t="shared" si="8"/>
        <v>18.731999999999999</v>
      </c>
      <c r="F47" s="83">
        <f t="shared" si="8"/>
        <v>16.558000000000003</v>
      </c>
      <c r="G47" s="83">
        <f t="shared" si="8"/>
        <v>13.840999999999999</v>
      </c>
      <c r="H47" s="83">
        <f t="shared" si="8"/>
        <v>10.679</v>
      </c>
      <c r="I47" s="83">
        <f t="shared" si="8"/>
        <v>12.711</v>
      </c>
      <c r="J47" s="83">
        <f t="shared" si="8"/>
        <v>30.872999999999998</v>
      </c>
      <c r="K47" s="83">
        <f t="shared" si="8"/>
        <v>37.33</v>
      </c>
      <c r="L47" s="83">
        <f t="shared" si="8"/>
        <v>45.573999999999998</v>
      </c>
      <c r="M47" s="83">
        <f t="shared" si="8"/>
        <v>38.903999999999996</v>
      </c>
      <c r="N47" s="83">
        <f t="shared" si="8"/>
        <v>42.725999999999999</v>
      </c>
      <c r="O47" s="83">
        <f t="shared" si="8"/>
        <v>29.38</v>
      </c>
      <c r="P47" s="83">
        <f t="shared" si="8"/>
        <v>30.259999999999998</v>
      </c>
      <c r="Q47" s="83">
        <f t="shared" si="8"/>
        <v>44.186999999999998</v>
      </c>
      <c r="R47" s="83">
        <f t="shared" si="8"/>
        <v>42.47</v>
      </c>
      <c r="S47" s="83">
        <f t="shared" si="8"/>
        <v>40.183999999999997</v>
      </c>
      <c r="T47" s="83">
        <f t="shared" si="8"/>
        <v>31.020000000000003</v>
      </c>
      <c r="U47" s="83">
        <f t="shared" si="8"/>
        <v>24.188000000000002</v>
      </c>
      <c r="V47" s="83">
        <f t="shared" si="8"/>
        <v>28.894000000000002</v>
      </c>
      <c r="W47" s="83">
        <f t="shared" si="8"/>
        <v>26.861999999999995</v>
      </c>
      <c r="X47" s="83">
        <f t="shared" si="8"/>
        <v>16.880000000000003</v>
      </c>
      <c r="Y47" s="83">
        <f t="shared" si="8"/>
        <v>19.13</v>
      </c>
      <c r="Z47" s="84" t="str">
        <f t="shared" si="8"/>
        <v/>
      </c>
      <c r="AA47" s="100">
        <f>SUM(B47:Z47)</f>
        <v>670.51099999999985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21.719000000000001</v>
      </c>
      <c r="C4" s="18">
        <v>27.585000000000001</v>
      </c>
      <c r="D4" s="18">
        <v>19.823999999999998</v>
      </c>
      <c r="E4" s="18">
        <v>18.731999999999999</v>
      </c>
      <c r="F4" s="18">
        <v>16.558</v>
      </c>
      <c r="G4" s="18">
        <v>13.840999999999999</v>
      </c>
      <c r="H4" s="18">
        <v>10.679</v>
      </c>
      <c r="I4" s="18">
        <v>12.711</v>
      </c>
      <c r="J4" s="18">
        <v>30.873000000000001</v>
      </c>
      <c r="K4" s="18">
        <v>37.33</v>
      </c>
      <c r="L4" s="18">
        <v>45.574000000000005</v>
      </c>
      <c r="M4" s="18">
        <v>38.904000000000003</v>
      </c>
      <c r="N4" s="18">
        <v>42.725999999999999</v>
      </c>
      <c r="O4" s="18">
        <v>29.38</v>
      </c>
      <c r="P4" s="18">
        <v>30.26</v>
      </c>
      <c r="Q4" s="18">
        <v>44.186999999999998</v>
      </c>
      <c r="R4" s="18">
        <v>42.47</v>
      </c>
      <c r="S4" s="18">
        <v>40.183999999999997</v>
      </c>
      <c r="T4" s="18">
        <v>31.02</v>
      </c>
      <c r="U4" s="18">
        <v>24.187999999999999</v>
      </c>
      <c r="V4" s="18">
        <v>28.893999999999998</v>
      </c>
      <c r="W4" s="18">
        <v>26.862000000000002</v>
      </c>
      <c r="X4" s="18">
        <v>16.880000000000003</v>
      </c>
      <c r="Y4" s="18">
        <v>19.13</v>
      </c>
      <c r="Z4" s="19"/>
      <c r="AA4" s="20">
        <f>SUM(B4:Z4)</f>
        <v>670.51099999999985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56.91</v>
      </c>
      <c r="C7" s="28">
        <v>54.85</v>
      </c>
      <c r="D7" s="28">
        <v>68.88</v>
      </c>
      <c r="E7" s="28">
        <v>68.88</v>
      </c>
      <c r="F7" s="28">
        <v>68.88</v>
      </c>
      <c r="G7" s="28">
        <v>70.25</v>
      </c>
      <c r="H7" s="28">
        <v>80.97</v>
      </c>
      <c r="I7" s="28">
        <v>88.87</v>
      </c>
      <c r="J7" s="28">
        <v>104.45</v>
      </c>
      <c r="K7" s="28">
        <v>104.46</v>
      </c>
      <c r="L7" s="28">
        <v>103.03</v>
      </c>
      <c r="M7" s="28">
        <v>108.63</v>
      </c>
      <c r="N7" s="28">
        <v>110.03</v>
      </c>
      <c r="O7" s="28">
        <v>109.06</v>
      </c>
      <c r="P7" s="28">
        <v>106.15</v>
      </c>
      <c r="Q7" s="28">
        <v>106.22</v>
      </c>
      <c r="R7" s="28">
        <v>109.96</v>
      </c>
      <c r="S7" s="28">
        <v>99.26</v>
      </c>
      <c r="T7" s="28">
        <v>104.9</v>
      </c>
      <c r="U7" s="28">
        <v>114.41</v>
      </c>
      <c r="V7" s="28">
        <v>115.77</v>
      </c>
      <c r="W7" s="28">
        <v>109.9</v>
      </c>
      <c r="X7" s="28">
        <v>98.96</v>
      </c>
      <c r="Y7" s="28">
        <v>94.51</v>
      </c>
      <c r="Z7" s="29"/>
      <c r="AA7" s="30">
        <v>94.091250000000016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21.719000000000001</v>
      </c>
      <c r="C13" s="52">
        <v>27.585000000000001</v>
      </c>
      <c r="D13" s="52">
        <v>19.437999999999999</v>
      </c>
      <c r="E13" s="52">
        <v>18.410999999999998</v>
      </c>
      <c r="F13" s="52">
        <v>15.658999999999999</v>
      </c>
      <c r="G13" s="52">
        <v>12.308999999999999</v>
      </c>
      <c r="H13" s="52">
        <v>9.6509999999999998</v>
      </c>
      <c r="I13" s="52">
        <v>12.06</v>
      </c>
      <c r="J13" s="52">
        <v>29.8</v>
      </c>
      <c r="K13" s="52">
        <v>36.262</v>
      </c>
      <c r="L13" s="52">
        <v>44.353999999999999</v>
      </c>
      <c r="M13" s="52">
        <v>37.673999999999999</v>
      </c>
      <c r="N13" s="52">
        <v>42.286000000000001</v>
      </c>
      <c r="O13" s="52">
        <v>29</v>
      </c>
      <c r="P13" s="52">
        <v>30</v>
      </c>
      <c r="Q13" s="52">
        <v>44.177000000000007</v>
      </c>
      <c r="R13" s="52">
        <v>41.911000000000001</v>
      </c>
      <c r="S13" s="52">
        <v>38.036999999999999</v>
      </c>
      <c r="T13" s="52">
        <v>31.02</v>
      </c>
      <c r="U13" s="52">
        <v>24.187999999999999</v>
      </c>
      <c r="V13" s="52">
        <v>28.893999999999998</v>
      </c>
      <c r="W13" s="52">
        <v>26.862000000000002</v>
      </c>
      <c r="X13" s="52">
        <v>16.225000000000001</v>
      </c>
      <c r="Y13" s="52">
        <v>18.282</v>
      </c>
      <c r="Z13" s="53"/>
      <c r="AA13" s="54">
        <f>SUM(B13:Z13)</f>
        <v>655.80399999999997</v>
      </c>
    </row>
    <row r="14" spans="1:27" ht="30" customHeight="1" thickBot="1" x14ac:dyDescent="0.25">
      <c r="A14" s="55" t="s">
        <v>10</v>
      </c>
      <c r="B14" s="56">
        <f>IF(LEN(B$2)&gt;0,SUM(B10:B13),"")</f>
        <v>21.719000000000001</v>
      </c>
      <c r="C14" s="57">
        <f t="shared" ref="C14:Z14" si="0">IF(LEN(C$2)&gt;0,SUM(C10:C13),"")</f>
        <v>27.585000000000001</v>
      </c>
      <c r="D14" s="57">
        <f t="shared" si="0"/>
        <v>19.437999999999999</v>
      </c>
      <c r="E14" s="57">
        <f t="shared" si="0"/>
        <v>18.410999999999998</v>
      </c>
      <c r="F14" s="57">
        <f t="shared" si="0"/>
        <v>15.658999999999999</v>
      </c>
      <c r="G14" s="57">
        <f t="shared" si="0"/>
        <v>12.308999999999999</v>
      </c>
      <c r="H14" s="57">
        <f t="shared" si="0"/>
        <v>9.6509999999999998</v>
      </c>
      <c r="I14" s="57">
        <f t="shared" si="0"/>
        <v>12.06</v>
      </c>
      <c r="J14" s="57">
        <f t="shared" si="0"/>
        <v>29.8</v>
      </c>
      <c r="K14" s="57">
        <f t="shared" si="0"/>
        <v>36.262</v>
      </c>
      <c r="L14" s="57">
        <f t="shared" si="0"/>
        <v>44.353999999999999</v>
      </c>
      <c r="M14" s="57">
        <f t="shared" si="0"/>
        <v>37.673999999999999</v>
      </c>
      <c r="N14" s="57">
        <f t="shared" si="0"/>
        <v>42.286000000000001</v>
      </c>
      <c r="O14" s="57">
        <f t="shared" si="0"/>
        <v>29</v>
      </c>
      <c r="P14" s="57">
        <f t="shared" si="0"/>
        <v>30</v>
      </c>
      <c r="Q14" s="57">
        <f t="shared" si="0"/>
        <v>44.177000000000007</v>
      </c>
      <c r="R14" s="57">
        <f t="shared" si="0"/>
        <v>41.911000000000001</v>
      </c>
      <c r="S14" s="57">
        <f t="shared" si="0"/>
        <v>38.036999999999999</v>
      </c>
      <c r="T14" s="57">
        <f t="shared" si="0"/>
        <v>31.02</v>
      </c>
      <c r="U14" s="57">
        <f t="shared" si="0"/>
        <v>24.187999999999999</v>
      </c>
      <c r="V14" s="57">
        <f t="shared" si="0"/>
        <v>28.893999999999998</v>
      </c>
      <c r="W14" s="57">
        <f t="shared" si="0"/>
        <v>26.862000000000002</v>
      </c>
      <c r="X14" s="57">
        <f t="shared" si="0"/>
        <v>16.225000000000001</v>
      </c>
      <c r="Y14" s="57">
        <f t="shared" si="0"/>
        <v>18.282</v>
      </c>
      <c r="Z14" s="58" t="str">
        <f t="shared" si="0"/>
        <v/>
      </c>
      <c r="AA14" s="59">
        <f>SUM(AA9:AA13)</f>
        <v>655.80399999999997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0.33</v>
      </c>
      <c r="J18" s="72">
        <v>0.43</v>
      </c>
      <c r="K18" s="72">
        <v>0.49</v>
      </c>
      <c r="L18" s="72">
        <v>0.45</v>
      </c>
      <c r="M18" s="72">
        <v>0.46</v>
      </c>
      <c r="N18" s="72">
        <v>0.44</v>
      </c>
      <c r="O18" s="72">
        <v>0.38</v>
      </c>
      <c r="P18" s="72">
        <v>0.26</v>
      </c>
      <c r="Q18" s="72">
        <v>0.01</v>
      </c>
      <c r="R18" s="72">
        <v>0.03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3.28</v>
      </c>
    </row>
    <row r="19" spans="1:27" ht="24.95" customHeight="1" x14ac:dyDescent="0.2">
      <c r="A19" s="70" t="s">
        <v>14</v>
      </c>
      <c r="B19" s="75"/>
      <c r="C19" s="76"/>
      <c r="D19" s="76">
        <v>0.38600000000000001</v>
      </c>
      <c r="E19" s="76">
        <v>0.32100000000000001</v>
      </c>
      <c r="F19" s="76">
        <v>0.89900000000000002</v>
      </c>
      <c r="G19" s="76">
        <v>1.532</v>
      </c>
      <c r="H19" s="76">
        <v>1.028</v>
      </c>
      <c r="I19" s="76">
        <v>0.32100000000000001</v>
      </c>
      <c r="J19" s="76">
        <v>0.64300000000000002</v>
      </c>
      <c r="K19" s="76">
        <v>0.57799999999999996</v>
      </c>
      <c r="L19" s="76">
        <v>0.77</v>
      </c>
      <c r="M19" s="76">
        <v>0.77</v>
      </c>
      <c r="N19" s="76"/>
      <c r="O19" s="76"/>
      <c r="P19" s="76"/>
      <c r="Q19" s="76"/>
      <c r="R19" s="76">
        <v>0.52900000000000003</v>
      </c>
      <c r="S19" s="76">
        <v>2.1470000000000002</v>
      </c>
      <c r="T19" s="76"/>
      <c r="U19" s="76"/>
      <c r="V19" s="76"/>
      <c r="W19" s="76"/>
      <c r="X19" s="76">
        <v>0.65500000000000003</v>
      </c>
      <c r="Y19" s="76">
        <v>0.84800000000000009</v>
      </c>
      <c r="Z19" s="73"/>
      <c r="AA19" s="74">
        <f>SUM(B19:Z19)</f>
        <v>11.427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0.38600000000000001</v>
      </c>
      <c r="E22" s="83">
        <f t="shared" si="1"/>
        <v>0.32100000000000001</v>
      </c>
      <c r="F22" s="83">
        <f t="shared" si="1"/>
        <v>0.89900000000000002</v>
      </c>
      <c r="G22" s="83">
        <f t="shared" si="1"/>
        <v>1.532</v>
      </c>
      <c r="H22" s="83">
        <f t="shared" si="1"/>
        <v>1.028</v>
      </c>
      <c r="I22" s="83">
        <f t="shared" si="1"/>
        <v>0.65100000000000002</v>
      </c>
      <c r="J22" s="83">
        <f t="shared" si="1"/>
        <v>1.073</v>
      </c>
      <c r="K22" s="83">
        <f t="shared" si="1"/>
        <v>1.0680000000000001</v>
      </c>
      <c r="L22" s="83">
        <f t="shared" si="1"/>
        <v>1.22</v>
      </c>
      <c r="M22" s="83">
        <f t="shared" si="1"/>
        <v>1.23</v>
      </c>
      <c r="N22" s="83">
        <f t="shared" si="1"/>
        <v>0.44</v>
      </c>
      <c r="O22" s="83">
        <f t="shared" si="1"/>
        <v>0.38</v>
      </c>
      <c r="P22" s="83">
        <f t="shared" si="1"/>
        <v>0.26</v>
      </c>
      <c r="Q22" s="83">
        <f t="shared" si="1"/>
        <v>0.01</v>
      </c>
      <c r="R22" s="83">
        <f t="shared" si="1"/>
        <v>0.55900000000000005</v>
      </c>
      <c r="S22" s="83">
        <f t="shared" si="1"/>
        <v>2.1470000000000002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0.65500000000000003</v>
      </c>
      <c r="Y22" s="83">
        <f t="shared" si="1"/>
        <v>0.84800000000000009</v>
      </c>
      <c r="Z22" s="84">
        <f t="shared" si="1"/>
        <v>0</v>
      </c>
      <c r="AA22" s="85">
        <f t="shared" si="1"/>
        <v>14.706999999999999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21.719000000000001</v>
      </c>
      <c r="C26" s="72">
        <v>27.585000000000001</v>
      </c>
      <c r="D26" s="72">
        <v>19.824000000000002</v>
      </c>
      <c r="E26" s="72">
        <v>18.731999999999999</v>
      </c>
      <c r="F26" s="72">
        <v>16.558</v>
      </c>
      <c r="G26" s="72">
        <v>13.840999999999999</v>
      </c>
      <c r="H26" s="72">
        <v>10.679</v>
      </c>
      <c r="I26" s="72">
        <v>12.711</v>
      </c>
      <c r="J26" s="72">
        <v>30.873000000000001</v>
      </c>
      <c r="K26" s="72">
        <v>37.33</v>
      </c>
      <c r="L26" s="72">
        <v>45.573999999999998</v>
      </c>
      <c r="M26" s="72">
        <v>38.904000000000003</v>
      </c>
      <c r="N26" s="72">
        <v>42.725999999999999</v>
      </c>
      <c r="O26" s="72">
        <v>29.38</v>
      </c>
      <c r="P26" s="72">
        <v>30.26</v>
      </c>
      <c r="Q26" s="72">
        <v>44.186999999999998</v>
      </c>
      <c r="R26" s="72">
        <v>42.47</v>
      </c>
      <c r="S26" s="72">
        <v>40.183999999999997</v>
      </c>
      <c r="T26" s="72">
        <v>31.02</v>
      </c>
      <c r="U26" s="72">
        <v>24.187999999999999</v>
      </c>
      <c r="V26" s="72">
        <v>28.893999999999998</v>
      </c>
      <c r="W26" s="72">
        <v>26.861999999999998</v>
      </c>
      <c r="X26" s="72">
        <v>16.88</v>
      </c>
      <c r="Y26" s="72">
        <v>19.13</v>
      </c>
      <c r="Z26" s="73"/>
      <c r="AA26" s="74">
        <f>SUM(B26:Z26)</f>
        <v>670.51099999999985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21.719000000000001</v>
      </c>
      <c r="C28" s="57">
        <f t="shared" si="2"/>
        <v>27.585000000000001</v>
      </c>
      <c r="D28" s="57">
        <f t="shared" si="2"/>
        <v>19.824000000000002</v>
      </c>
      <c r="E28" s="57">
        <f t="shared" si="2"/>
        <v>18.731999999999999</v>
      </c>
      <c r="F28" s="57">
        <f t="shared" si="2"/>
        <v>16.558</v>
      </c>
      <c r="G28" s="57">
        <f t="shared" si="2"/>
        <v>13.840999999999999</v>
      </c>
      <c r="H28" s="57">
        <f t="shared" si="2"/>
        <v>10.679</v>
      </c>
      <c r="I28" s="57">
        <f t="shared" si="2"/>
        <v>12.711</v>
      </c>
      <c r="J28" s="57">
        <f t="shared" si="2"/>
        <v>30.873000000000001</v>
      </c>
      <c r="K28" s="57">
        <f t="shared" si="2"/>
        <v>37.33</v>
      </c>
      <c r="L28" s="57">
        <f t="shared" si="2"/>
        <v>45.573999999999998</v>
      </c>
      <c r="M28" s="57">
        <f t="shared" si="2"/>
        <v>38.904000000000003</v>
      </c>
      <c r="N28" s="57">
        <f t="shared" si="2"/>
        <v>42.725999999999999</v>
      </c>
      <c r="O28" s="57">
        <f t="shared" si="2"/>
        <v>29.38</v>
      </c>
      <c r="P28" s="57">
        <f t="shared" si="2"/>
        <v>30.26</v>
      </c>
      <c r="Q28" s="57">
        <f t="shared" si="2"/>
        <v>44.186999999999998</v>
      </c>
      <c r="R28" s="57">
        <f t="shared" si="2"/>
        <v>42.47</v>
      </c>
      <c r="S28" s="57">
        <f t="shared" si="2"/>
        <v>40.183999999999997</v>
      </c>
      <c r="T28" s="57">
        <f t="shared" si="2"/>
        <v>31.02</v>
      </c>
      <c r="U28" s="57">
        <f t="shared" si="2"/>
        <v>24.187999999999999</v>
      </c>
      <c r="V28" s="57">
        <f t="shared" si="2"/>
        <v>28.893999999999998</v>
      </c>
      <c r="W28" s="57">
        <f t="shared" si="2"/>
        <v>26.861999999999998</v>
      </c>
      <c r="X28" s="57">
        <f t="shared" si="2"/>
        <v>16.88</v>
      </c>
      <c r="Y28" s="57">
        <f t="shared" si="2"/>
        <v>19.13</v>
      </c>
      <c r="Z28" s="58">
        <f t="shared" si="2"/>
        <v>0</v>
      </c>
      <c r="AA28" s="59">
        <f t="shared" si="2"/>
        <v>670.51099999999985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21.719000000000001</v>
      </c>
      <c r="C47" s="83">
        <f t="shared" ref="C47:Z47" si="8">SUM(C10:C13)+C22+C36</f>
        <v>27.585000000000001</v>
      </c>
      <c r="D47" s="83">
        <f t="shared" si="8"/>
        <v>19.823999999999998</v>
      </c>
      <c r="E47" s="83">
        <f t="shared" si="8"/>
        <v>18.731999999999999</v>
      </c>
      <c r="F47" s="83">
        <f t="shared" si="8"/>
        <v>16.558</v>
      </c>
      <c r="G47" s="83">
        <f t="shared" si="8"/>
        <v>13.840999999999999</v>
      </c>
      <c r="H47" s="83">
        <f t="shared" si="8"/>
        <v>10.679</v>
      </c>
      <c r="I47" s="83">
        <f t="shared" si="8"/>
        <v>12.711</v>
      </c>
      <c r="J47" s="83">
        <f t="shared" si="8"/>
        <v>30.873000000000001</v>
      </c>
      <c r="K47" s="83">
        <f t="shared" si="8"/>
        <v>37.33</v>
      </c>
      <c r="L47" s="83">
        <f t="shared" si="8"/>
        <v>45.573999999999998</v>
      </c>
      <c r="M47" s="83">
        <f t="shared" si="8"/>
        <v>38.903999999999996</v>
      </c>
      <c r="N47" s="83">
        <f t="shared" si="8"/>
        <v>42.725999999999999</v>
      </c>
      <c r="O47" s="83">
        <f t="shared" si="8"/>
        <v>29.38</v>
      </c>
      <c r="P47" s="83">
        <f t="shared" si="8"/>
        <v>30.26</v>
      </c>
      <c r="Q47" s="83">
        <f t="shared" si="8"/>
        <v>44.187000000000005</v>
      </c>
      <c r="R47" s="83">
        <f t="shared" si="8"/>
        <v>42.47</v>
      </c>
      <c r="S47" s="83">
        <f t="shared" si="8"/>
        <v>40.183999999999997</v>
      </c>
      <c r="T47" s="83">
        <f t="shared" si="8"/>
        <v>31.02</v>
      </c>
      <c r="U47" s="83">
        <f t="shared" si="8"/>
        <v>24.187999999999999</v>
      </c>
      <c r="V47" s="83">
        <f t="shared" si="8"/>
        <v>28.893999999999998</v>
      </c>
      <c r="W47" s="83">
        <f t="shared" si="8"/>
        <v>26.862000000000002</v>
      </c>
      <c r="X47" s="83">
        <f t="shared" si="8"/>
        <v>16.880000000000003</v>
      </c>
      <c r="Y47" s="83">
        <f t="shared" si="8"/>
        <v>19.13</v>
      </c>
      <c r="Z47" s="84">
        <f t="shared" si="8"/>
        <v>0</v>
      </c>
      <c r="AA47" s="100">
        <f>SUM(B47:Z47)</f>
        <v>670.51099999999985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2021-07-04T20:22:09Z</dcterms:created>
  <dcterms:modified xsi:type="dcterms:W3CDTF">2021-07-04T20:22:09Z</dcterms:modified>
</cp:coreProperties>
</file>