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<sst xmlns="http://schemas.openxmlformats.org/spreadsheetml/2006/main" count="110" uniqueCount="49">
  <si>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03/07/2021 23:22:36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</si>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</sst>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4.9119999999999999</c:v>
                </c:pt>
                <c:pt idx="1">
                  <c:v>6.1029999999999998</c:v>
                </c:pt>
                <c:pt idx="2">
                  <c:v>2.3490000000000002</c:v>
                </c:pt>
                <c:pt idx="3">
                  <c:v>7.13</c:v>
                </c:pt>
                <c:pt idx="4">
                  <c:v>6.2050000000000001</c:v>
                </c:pt>
                <c:pt idx="5">
                  <c:v>9.1080000000000005</c:v>
                </c:pt>
                <c:pt idx="16">
                  <c:v>6.4770000000000003</c:v>
                </c:pt>
                <c:pt idx="17">
                  <c:v>9.3870000000000005</c:v>
                </c:pt>
                <c:pt idx="18">
                  <c:v>0.69499999999999995</c:v>
                </c:pt>
                <c:pt idx="20">
                  <c:v>7.4180000000000001</c:v>
                </c:pt>
                <c:pt idx="21">
                  <c:v>7.8170000000000002</c:v>
                </c:pt>
                <c:pt idx="22">
                  <c:v>18.438000000000002</c:v>
                </c:pt>
                <c:pt idx="23">
                  <c:v>3.117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8.0510000000000002</c:v>
                </c:pt>
                <c:pt idx="7">
                  <c:v>8.2669999999999995</c:v>
                </c:pt>
                <c:pt idx="8">
                  <c:v>1.571</c:v>
                </c:pt>
                <c:pt idx="9">
                  <c:v>0.122</c:v>
                </c:pt>
                <c:pt idx="12">
                  <c:v>3</c:v>
                </c:pt>
                <c:pt idx="13">
                  <c:v>5.9280000000000008</c:v>
                </c:pt>
                <c:pt idx="14">
                  <c:v>6.2409999999999997</c:v>
                </c:pt>
                <c:pt idx="15">
                  <c:v>2.13</c:v>
                </c:pt>
                <c:pt idx="17">
                  <c:v>0.68300000000000005</c:v>
                </c:pt>
                <c:pt idx="19">
                  <c:v>5.6639999999999997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948056"/>
        <c:axId val="385948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8.7379999999999995</c:v>
                </c:pt>
                <c:pt idx="1">
                  <c:v>9.4009999999999998</c:v>
                </c:pt>
                <c:pt idx="2">
                  <c:v>4.4749999999999996</c:v>
                </c:pt>
                <c:pt idx="3">
                  <c:v>9.0679999999999996</c:v>
                </c:pt>
                <c:pt idx="4">
                  <c:v>8.5809999999999995</c:v>
                </c:pt>
                <c:pt idx="5">
                  <c:v>11.428000000000001</c:v>
                </c:pt>
                <c:pt idx="6">
                  <c:v>9.7259999999999991</c:v>
                </c:pt>
                <c:pt idx="7">
                  <c:v>11.311999999999999</c:v>
                </c:pt>
                <c:pt idx="8">
                  <c:v>8.2010000000000005</c:v>
                </c:pt>
                <c:pt idx="9">
                  <c:v>7.5050000000000008</c:v>
                </c:pt>
                <c:pt idx="10">
                  <c:v>8.4369999999999994</c:v>
                </c:pt>
                <c:pt idx="11">
                  <c:v>9.16</c:v>
                </c:pt>
                <c:pt idx="12">
                  <c:v>5.3340000000000005</c:v>
                </c:pt>
                <c:pt idx="13">
                  <c:v>7.1749999999999998</c:v>
                </c:pt>
                <c:pt idx="14">
                  <c:v>10.356999999999999</c:v>
                </c:pt>
                <c:pt idx="15">
                  <c:v>9.81</c:v>
                </c:pt>
                <c:pt idx="16">
                  <c:v>13.844000000000001</c:v>
                </c:pt>
                <c:pt idx="17">
                  <c:v>15.61</c:v>
                </c:pt>
                <c:pt idx="18">
                  <c:v>4.8449999999999998</c:v>
                </c:pt>
                <c:pt idx="19">
                  <c:v>6.8540000000000001</c:v>
                </c:pt>
                <c:pt idx="20">
                  <c:v>11.077999999999999</c:v>
                </c:pt>
                <c:pt idx="21">
                  <c:v>12.116999999999999</c:v>
                </c:pt>
                <c:pt idx="22">
                  <c:v>22.268000000000001</c:v>
                </c:pt>
                <c:pt idx="23">
                  <c:v>13.007000000000001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948056"/>
        <c:axId val="385948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94.99</c:v>
                </c:pt>
                <c:pt idx="1">
                  <c:v>88.44</c:v>
                </c:pt>
                <c:pt idx="2">
                  <c:v>84.93</c:v>
                </c:pt>
                <c:pt idx="3">
                  <c:v>78.739999999999995</c:v>
                </c:pt>
                <c:pt idx="4">
                  <c:v>79.239999999999995</c:v>
                </c:pt>
                <c:pt idx="5">
                  <c:v>77.599999999999994</c:v>
                </c:pt>
                <c:pt idx="6">
                  <c:v>74.760000000000005</c:v>
                </c:pt>
                <c:pt idx="7">
                  <c:v>72.61</c:v>
                </c:pt>
                <c:pt idx="8">
                  <c:v>72.61</c:v>
                </c:pt>
                <c:pt idx="9">
                  <c:v>72.61</c:v>
                </c:pt>
                <c:pt idx="10">
                  <c:v>71.260000000000005</c:v>
                </c:pt>
                <c:pt idx="11">
                  <c:v>71.12</c:v>
                </c:pt>
                <c:pt idx="12">
                  <c:v>82.74</c:v>
                </c:pt>
                <c:pt idx="13">
                  <c:v>83.55</c:v>
                </c:pt>
                <c:pt idx="14">
                  <c:v>86.75</c:v>
                </c:pt>
                <c:pt idx="15">
                  <c:v>86.16</c:v>
                </c:pt>
                <c:pt idx="16">
                  <c:v>78.739999999999995</c:v>
                </c:pt>
                <c:pt idx="17">
                  <c:v>77.73</c:v>
                </c:pt>
                <c:pt idx="18">
                  <c:v>82.99</c:v>
                </c:pt>
                <c:pt idx="19">
                  <c:v>90.41</c:v>
                </c:pt>
                <c:pt idx="20">
                  <c:v>87.17</c:v>
                </c:pt>
                <c:pt idx="21">
                  <c:v>88.24</c:v>
                </c:pt>
                <c:pt idx="22">
                  <c:v>90.38</c:v>
                </c:pt>
                <c:pt idx="23">
                  <c:v>85.77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949232"/>
        <c:axId val="385948840"/>
      </c:lineChart>
      <c:catAx>
        <c:axId val="385948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948448"/>
        <c:crosses val="autoZero"/>
        <c:auto val="1"/>
        <c:lblAlgn val="ctr"/>
        <c:lblOffset val="100"/>
        <c:noMultiLvlLbl val="0"/>
      </c:catAx>
      <c:valAx>
        <c:axId val="38594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948056"/>
        <c:crosses val="autoZero"/>
        <c:crossBetween val="between"/>
      </c:valAx>
      <c:valAx>
        <c:axId val="385948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949232"/>
        <c:crosses val="max"/>
        <c:crossBetween val="between"/>
      </c:valAx>
      <c:catAx>
        <c:axId val="385949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948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89.15600000000002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41.657000000000004</v>
          </cell>
        </row>
        <row r="31">
          <cell r="C31">
            <v>0</v>
          </cell>
        </row>
        <row r="32">
          <cell r="C32">
            <v>13.493</v>
          </cell>
        </row>
        <row r="33">
          <cell r="C33">
            <v>94.025000000000006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49.932000000000009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188.39900000000003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94.99</v>
          </cell>
          <cell r="C7">
            <v>88.44</v>
          </cell>
          <cell r="D7">
            <v>84.93</v>
          </cell>
          <cell r="E7">
            <v>78.739999999999995</v>
          </cell>
          <cell r="F7">
            <v>79.239999999999995</v>
          </cell>
          <cell r="G7">
            <v>77.599999999999994</v>
          </cell>
          <cell r="H7">
            <v>74.760000000000005</v>
          </cell>
          <cell r="I7">
            <v>72.61</v>
          </cell>
          <cell r="J7">
            <v>72.61</v>
          </cell>
          <cell r="K7">
            <v>72.61</v>
          </cell>
          <cell r="L7">
            <v>71.260000000000005</v>
          </cell>
          <cell r="M7">
            <v>71.12</v>
          </cell>
          <cell r="N7">
            <v>82.74</v>
          </cell>
          <cell r="O7">
            <v>83.55</v>
          </cell>
          <cell r="P7">
            <v>86.75</v>
          </cell>
          <cell r="Q7">
            <v>86.16</v>
          </cell>
          <cell r="R7">
            <v>78.739999999999995</v>
          </cell>
          <cell r="S7">
            <v>77.73</v>
          </cell>
          <cell r="T7">
            <v>82.99</v>
          </cell>
          <cell r="U7">
            <v>90.41</v>
          </cell>
          <cell r="V7">
            <v>87.17</v>
          </cell>
          <cell r="W7">
            <v>88.24</v>
          </cell>
          <cell r="X7">
            <v>90.38</v>
          </cell>
          <cell r="Y7">
            <v>85.77</v>
          </cell>
        </row>
        <row r="35">
          <cell r="B35">
            <v>2.6080000000000001</v>
          </cell>
          <cell r="C35">
            <v>3.552</v>
          </cell>
          <cell r="D35">
            <v>2.3490000000000002</v>
          </cell>
          <cell r="E35">
            <v>7.13</v>
          </cell>
          <cell r="F35">
            <v>6.2050000000000001</v>
          </cell>
          <cell r="G35">
            <v>9.1080000000000005</v>
          </cell>
          <cell r="R35">
            <v>6.4770000000000003</v>
          </cell>
          <cell r="S35">
            <v>9.3870000000000005</v>
          </cell>
          <cell r="T35">
            <v>0.69499999999999995</v>
          </cell>
          <cell r="V35">
            <v>3.7090000000000001</v>
          </cell>
          <cell r="W35">
            <v>4.4089999999999998</v>
          </cell>
          <cell r="X35">
            <v>10.263</v>
          </cell>
          <cell r="Y35">
            <v>3</v>
          </cell>
        </row>
        <row r="36">
          <cell r="B36">
            <v>2.3039999999999998</v>
          </cell>
          <cell r="C36">
            <v>2.5510000000000002</v>
          </cell>
          <cell r="V36">
            <v>3.7090000000000001</v>
          </cell>
          <cell r="W36">
            <v>3.4079999999999999</v>
          </cell>
          <cell r="X36">
            <v>8.1750000000000007</v>
          </cell>
          <cell r="Y36">
            <v>0.11700000000000001</v>
          </cell>
        </row>
        <row r="57">
          <cell r="H57">
            <v>8.0510000000000002</v>
          </cell>
          <cell r="I57">
            <v>8.2669999999999995</v>
          </cell>
          <cell r="J57">
            <v>1.571</v>
          </cell>
          <cell r="K57">
            <v>0.122</v>
          </cell>
          <cell r="N57">
            <v>3</v>
          </cell>
          <cell r="O57">
            <v>5.9280000000000008</v>
          </cell>
          <cell r="P57">
            <v>6.2409999999999997</v>
          </cell>
          <cell r="Q57">
            <v>2.13</v>
          </cell>
          <cell r="S57">
            <v>0.68300000000000005</v>
          </cell>
          <cell r="U57">
            <v>5.6639999999999997</v>
          </cell>
        </row>
        <row r="63">
          <cell r="B63">
            <v>1.1299999999999999</v>
          </cell>
          <cell r="C63">
            <v>1.1080000000000001</v>
          </cell>
          <cell r="D63">
            <v>1.0940000000000001</v>
          </cell>
          <cell r="E63">
            <v>1.085</v>
          </cell>
          <cell r="F63">
            <v>1.054</v>
          </cell>
          <cell r="G63">
            <v>1.03</v>
          </cell>
          <cell r="H63">
            <v>1.077</v>
          </cell>
          <cell r="I63">
            <v>1.1279999999999999</v>
          </cell>
          <cell r="J63">
            <v>1.1499999999999999</v>
          </cell>
          <cell r="K63">
            <v>1.1819999999999999</v>
          </cell>
          <cell r="L63">
            <v>1.2110000000000001</v>
          </cell>
          <cell r="M63">
            <v>1.244</v>
          </cell>
        </row>
        <row r="64">
          <cell r="B64">
            <v>2.6960000000000002</v>
          </cell>
          <cell r="C64">
            <v>2.19</v>
          </cell>
          <cell r="D64">
            <v>1.032</v>
          </cell>
          <cell r="E64">
            <v>0.85299999999999998</v>
          </cell>
          <cell r="F64">
            <v>1.3220000000000001</v>
          </cell>
          <cell r="G64">
            <v>1.29</v>
          </cell>
          <cell r="H64">
            <v>0.59799999999999998</v>
          </cell>
          <cell r="I64">
            <v>1.917</v>
          </cell>
          <cell r="J64">
            <v>5.48</v>
          </cell>
          <cell r="K64">
            <v>6.2009999999999996</v>
          </cell>
          <cell r="L64">
            <v>7.226</v>
          </cell>
          <cell r="M64">
            <v>7.9160000000000004</v>
          </cell>
          <cell r="N64">
            <v>2.3340000000000001</v>
          </cell>
          <cell r="O64">
            <v>1.2469999999999999</v>
          </cell>
          <cell r="P64">
            <v>4.1160000000000005</v>
          </cell>
          <cell r="Q64">
            <v>7.68</v>
          </cell>
          <cell r="R64">
            <v>7.3670000000000009</v>
          </cell>
          <cell r="S64">
            <v>5.54</v>
          </cell>
          <cell r="T64">
            <v>4.1500000000000004</v>
          </cell>
          <cell r="U64">
            <v>1.19</v>
          </cell>
          <cell r="V64">
            <v>3.6599999999999997</v>
          </cell>
          <cell r="W64">
            <v>4.3</v>
          </cell>
          <cell r="X64">
            <v>3.8299999999999996</v>
          </cell>
          <cell r="Y64">
            <v>9.89</v>
          </cell>
        </row>
      </sheetData>
      <sheetData sheetId="17">
        <row r="57">
          <cell r="B57">
            <v>5.69</v>
          </cell>
          <cell r="C57">
            <v>7.5299999999999994</v>
          </cell>
          <cell r="D57">
            <v>2.2869999999999999</v>
          </cell>
          <cell r="E57">
            <v>6.2249999999999996</v>
          </cell>
          <cell r="F57">
            <v>5.9809999999999999</v>
          </cell>
          <cell r="G57">
            <v>7.5580000000000007</v>
          </cell>
          <cell r="H57">
            <v>5.1100000000000003</v>
          </cell>
          <cell r="I57">
            <v>6.2249999999999996</v>
          </cell>
          <cell r="J57">
            <v>0.312</v>
          </cell>
          <cell r="K57">
            <v>1.151</v>
          </cell>
          <cell r="L57">
            <v>5.7370000000000001</v>
          </cell>
          <cell r="M57">
            <v>9.16</v>
          </cell>
          <cell r="N57">
            <v>5.3340000000000005</v>
          </cell>
          <cell r="O57">
            <v>7.1749999999999998</v>
          </cell>
          <cell r="P57">
            <v>10.356999999999999</v>
          </cell>
          <cell r="Q57">
            <v>9.6</v>
          </cell>
          <cell r="R57">
            <v>13.844000000000001</v>
          </cell>
          <cell r="S57">
            <v>13.827999999999999</v>
          </cell>
          <cell r="T57">
            <v>3.6419999999999999</v>
          </cell>
          <cell r="U57">
            <v>6.8540000000000001</v>
          </cell>
          <cell r="V57">
            <v>10.94</v>
          </cell>
          <cell r="W57">
            <v>11.007999999999999</v>
          </cell>
          <cell r="X57">
            <v>20.516999999999999</v>
          </cell>
          <cell r="Y57">
            <v>12.334</v>
          </cell>
        </row>
        <row r="64">
          <cell r="B64">
            <v>3.0479999999999996</v>
          </cell>
          <cell r="C64">
            <v>1.871</v>
          </cell>
          <cell r="D64">
            <v>2.1879999999999997</v>
          </cell>
          <cell r="E64">
            <v>2.843</v>
          </cell>
          <cell r="F64">
            <v>2.6</v>
          </cell>
          <cell r="G64">
            <v>3.87</v>
          </cell>
          <cell r="H64">
            <v>4.6159999999999997</v>
          </cell>
          <cell r="I64">
            <v>5.0869999999999997</v>
          </cell>
          <cell r="J64">
            <v>7.8890000000000011</v>
          </cell>
          <cell r="K64">
            <v>6.354000000000001</v>
          </cell>
          <cell r="L64">
            <v>2.7</v>
          </cell>
          <cell r="Q64">
            <v>0.21</v>
          </cell>
          <cell r="S64">
            <v>1.782</v>
          </cell>
          <cell r="T64">
            <v>1.2029999999999998</v>
          </cell>
          <cell r="V64">
            <v>0.13800000000000001</v>
          </cell>
          <cell r="W64">
            <v>1.109</v>
          </cell>
          <cell r="X64">
            <v>1.7510000000000001</v>
          </cell>
          <cell r="Y64">
            <v>0.67300000000000004</v>
          </cell>
        </row>
      </sheetData>
      <sheetData sheetId="18">
        <row r="7">
          <cell r="B7">
            <v>94.99</v>
          </cell>
          <cell r="C7">
            <v>88.44</v>
          </cell>
          <cell r="D7">
            <v>84.93</v>
          </cell>
          <cell r="E7">
            <v>78.739999999999995</v>
          </cell>
          <cell r="F7">
            <v>79.239999999999995</v>
          </cell>
          <cell r="G7">
            <v>77.599999999999994</v>
          </cell>
          <cell r="H7">
            <v>74.760000000000005</v>
          </cell>
          <cell r="I7">
            <v>72.61</v>
          </cell>
          <cell r="J7">
            <v>72.61</v>
          </cell>
          <cell r="K7">
            <v>72.61</v>
          </cell>
          <cell r="L7">
            <v>71.260000000000005</v>
          </cell>
          <cell r="M7">
            <v>71.12</v>
          </cell>
          <cell r="N7">
            <v>82.74</v>
          </cell>
          <cell r="O7">
            <v>83.55</v>
          </cell>
          <cell r="P7">
            <v>86.75</v>
          </cell>
          <cell r="Q7">
            <v>86.16</v>
          </cell>
          <cell r="R7">
            <v>78.739999999999995</v>
          </cell>
          <cell r="S7">
            <v>77.73</v>
          </cell>
          <cell r="T7">
            <v>82.99</v>
          </cell>
          <cell r="U7">
            <v>90.41</v>
          </cell>
          <cell r="V7">
            <v>87.17</v>
          </cell>
          <cell r="W7">
            <v>88.24</v>
          </cell>
          <cell r="X7">
            <v>90.38</v>
          </cell>
          <cell r="Y7">
            <v>85.77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44379</v>
          </cell>
        </row>
        <row r="4">
          <cell r="B4">
            <v>44379</v>
          </cell>
        </row>
        <row r="5">
          <cell r="B5">
            <v>44379</v>
          </cell>
        </row>
        <row r="6">
          <cell r="B6">
            <v>44379</v>
          </cell>
        </row>
        <row r="7">
          <cell r="B7">
            <v>44379</v>
          </cell>
        </row>
        <row r="8">
          <cell r="B8">
            <v>44379</v>
          </cell>
        </row>
        <row r="9">
          <cell r="B9">
            <v>44379</v>
          </cell>
        </row>
        <row r="10">
          <cell r="B10">
            <v>44379</v>
          </cell>
        </row>
        <row r="11">
          <cell r="B11">
            <v>44379</v>
          </cell>
        </row>
        <row r="12">
          <cell r="B12">
            <v>44379</v>
          </cell>
        </row>
        <row r="13">
          <cell r="B13">
            <v>44379</v>
          </cell>
        </row>
        <row r="14">
          <cell r="B14">
            <v>44379</v>
          </cell>
        </row>
        <row r="15">
          <cell r="B15">
            <v>44379</v>
          </cell>
        </row>
        <row r="16">
          <cell r="B16">
            <v>44379</v>
          </cell>
        </row>
      </sheetData>
      <sheetData sheetId="41">
        <row r="2">
          <cell r="C2">
            <v>44382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8.7379999999999995</v>
      </c>
      <c r="C4" s="18">
        <v>9.4009999999999998</v>
      </c>
      <c r="D4" s="18">
        <v>4.4750000000000005</v>
      </c>
      <c r="E4" s="18">
        <v>9.0679999999999996</v>
      </c>
      <c r="F4" s="18">
        <v>8.5809999999999995</v>
      </c>
      <c r="G4" s="18">
        <v>11.428000000000001</v>
      </c>
      <c r="H4" s="18">
        <v>9.7260000000000009</v>
      </c>
      <c r="I4" s="18">
        <v>11.311999999999999</v>
      </c>
      <c r="J4" s="18">
        <v>8.2009999999999987</v>
      </c>
      <c r="K4" s="18">
        <v>7.504999999999999</v>
      </c>
      <c r="L4" s="18">
        <v>8.4370000000000012</v>
      </c>
      <c r="M4" s="18">
        <v>9.16</v>
      </c>
      <c r="N4" s="18">
        <v>5.3339999999999996</v>
      </c>
      <c r="O4" s="18">
        <v>7.1749999999999998</v>
      </c>
      <c r="P4" s="18">
        <v>10.356999999999999</v>
      </c>
      <c r="Q4" s="18">
        <v>9.8099999999999987</v>
      </c>
      <c r="R4" s="18">
        <v>13.844000000000001</v>
      </c>
      <c r="S4" s="18">
        <v>15.610000000000001</v>
      </c>
      <c r="T4" s="18">
        <v>4.8450000000000006</v>
      </c>
      <c r="U4" s="18">
        <v>6.8539999999999992</v>
      </c>
      <c r="V4" s="18">
        <v>11.077999999999999</v>
      </c>
      <c r="W4" s="18">
        <v>12.117000000000001</v>
      </c>
      <c r="X4" s="18">
        <v>22.268000000000001</v>
      </c>
      <c r="Y4" s="18">
        <v>13.007000000000001</v>
      </c>
      <c r="Z4" s="19"/>
      <c r="AA4" s="20">
        <f>SUM(B4:Z4)</f>
        <v>238.33099999999999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94.99</v>
      </c>
      <c r="C7" s="28">
        <v>88.44</v>
      </c>
      <c r="D7" s="28">
        <v>84.93</v>
      </c>
      <c r="E7" s="28">
        <v>78.739999999999995</v>
      </c>
      <c r="F7" s="28">
        <v>79.239999999999995</v>
      </c>
      <c r="G7" s="28">
        <v>77.599999999999994</v>
      </c>
      <c r="H7" s="28">
        <v>74.760000000000005</v>
      </c>
      <c r="I7" s="28">
        <v>72.61</v>
      </c>
      <c r="J7" s="28">
        <v>72.61</v>
      </c>
      <c r="K7" s="28">
        <v>72.61</v>
      </c>
      <c r="L7" s="28">
        <v>71.260000000000005</v>
      </c>
      <c r="M7" s="28">
        <v>71.12</v>
      </c>
      <c r="N7" s="28">
        <v>82.74</v>
      </c>
      <c r="O7" s="28">
        <v>83.55</v>
      </c>
      <c r="P7" s="28">
        <v>86.75</v>
      </c>
      <c r="Q7" s="28">
        <v>86.16</v>
      </c>
      <c r="R7" s="28">
        <v>78.739999999999995</v>
      </c>
      <c r="S7" s="28">
        <v>77.73</v>
      </c>
      <c r="T7" s="28">
        <v>82.99</v>
      </c>
      <c r="U7" s="28">
        <v>90.41</v>
      </c>
      <c r="V7" s="28">
        <v>87.17</v>
      </c>
      <c r="W7" s="28">
        <v>88.24</v>
      </c>
      <c r="X7" s="28">
        <v>90.38</v>
      </c>
      <c r="Y7" s="28">
        <v>85.77</v>
      </c>
      <c r="Z7" s="29"/>
      <c r="AA7" s="30">
        <f>IF(SUM(GR_MAINLAND_MCP_SUM_SELL)&lt;&gt;0,AVERAGEIF(GR_MAINLAND_MCP_SUM_SELL,"&lt;&gt;"""),"")</f>
        <v>81.647500000000022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4.9119999999999999</v>
      </c>
      <c r="C11" s="47">
        <v>6.1029999999999998</v>
      </c>
      <c r="D11" s="47">
        <v>2.3490000000000002</v>
      </c>
      <c r="E11" s="47">
        <v>7.13</v>
      </c>
      <c r="F11" s="47">
        <v>6.2050000000000001</v>
      </c>
      <c r="G11" s="47">
        <v>9.1080000000000005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6.4770000000000003</v>
      </c>
      <c r="S11" s="47">
        <v>9.3870000000000005</v>
      </c>
      <c r="T11" s="47">
        <v>0.69499999999999995</v>
      </c>
      <c r="U11" s="47"/>
      <c r="V11" s="47">
        <v>7.4180000000000001</v>
      </c>
      <c r="W11" s="47">
        <v>7.8170000000000002</v>
      </c>
      <c r="X11" s="47">
        <v>18.438000000000002</v>
      </c>
      <c r="Y11" s="47">
        <v>3.117</v>
      </c>
      <c r="Z11" s="48"/>
      <c r="AA11" s="49">
        <f>SUM(B11:Z11)</f>
        <v>89.156000000000006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8.0510000000000002</v>
      </c>
      <c r="I13" s="52">
        <v>8.2669999999999995</v>
      </c>
      <c r="J13" s="52">
        <v>1.571</v>
      </c>
      <c r="K13" s="52">
        <v>0.122</v>
      </c>
      <c r="L13" s="52"/>
      <c r="M13" s="52"/>
      <c r="N13" s="52">
        <v>3</v>
      </c>
      <c r="O13" s="52">
        <v>5.9280000000000008</v>
      </c>
      <c r="P13" s="52">
        <v>6.2409999999999997</v>
      </c>
      <c r="Q13" s="52">
        <v>2.13</v>
      </c>
      <c r="R13" s="52"/>
      <c r="S13" s="52">
        <v>0.68300000000000005</v>
      </c>
      <c r="T13" s="52"/>
      <c r="U13" s="52">
        <v>5.6639999999999997</v>
      </c>
      <c r="V13" s="52"/>
      <c r="W13" s="52"/>
      <c r="X13" s="52"/>
      <c r="Y13" s="52"/>
      <c r="Z13" s="53"/>
      <c r="AA13" s="54">
        <f>SUM(B13:Z13)</f>
        <v>41.657000000000004</v>
      </c>
    </row>
    <row r="14" spans="1:27" ht="30" customHeight="1" thickBot="1" x14ac:dyDescent="0.25">
      <c r="A14" s="55" t="s">
        <v>10</v>
      </c>
      <c r="B14" s="56">
        <f>IF(LEN(B$2)&gt;0,SUM(B10:B13),"")</f>
        <v>4.9119999999999999</v>
      </c>
      <c r="C14" s="57">
        <f t="shared" ref="C14:Z14" si="0">IF(LEN(C$2)&gt;0,SUM(C10:C13),"")</f>
        <v>6.1029999999999998</v>
      </c>
      <c r="D14" s="57">
        <f t="shared" si="0"/>
        <v>2.3490000000000002</v>
      </c>
      <c r="E14" s="57">
        <f t="shared" si="0"/>
        <v>7.13</v>
      </c>
      <c r="F14" s="57">
        <f t="shared" si="0"/>
        <v>6.2050000000000001</v>
      </c>
      <c r="G14" s="57">
        <f t="shared" si="0"/>
        <v>9.1080000000000005</v>
      </c>
      <c r="H14" s="57">
        <f t="shared" si="0"/>
        <v>8.0510000000000002</v>
      </c>
      <c r="I14" s="57">
        <f t="shared" si="0"/>
        <v>8.2669999999999995</v>
      </c>
      <c r="J14" s="57">
        <f t="shared" si="0"/>
        <v>1.571</v>
      </c>
      <c r="K14" s="57">
        <f t="shared" si="0"/>
        <v>0.122</v>
      </c>
      <c r="L14" s="57">
        <f t="shared" si="0"/>
        <v>0</v>
      </c>
      <c r="M14" s="57">
        <f t="shared" si="0"/>
        <v>0</v>
      </c>
      <c r="N14" s="57">
        <f t="shared" si="0"/>
        <v>3</v>
      </c>
      <c r="O14" s="57">
        <f t="shared" si="0"/>
        <v>5.9280000000000008</v>
      </c>
      <c r="P14" s="57">
        <f t="shared" si="0"/>
        <v>6.2409999999999997</v>
      </c>
      <c r="Q14" s="57">
        <f t="shared" si="0"/>
        <v>2.13</v>
      </c>
      <c r="R14" s="57">
        <f t="shared" si="0"/>
        <v>6.4770000000000003</v>
      </c>
      <c r="S14" s="57">
        <f t="shared" si="0"/>
        <v>10.07</v>
      </c>
      <c r="T14" s="57">
        <f t="shared" si="0"/>
        <v>0.69499999999999995</v>
      </c>
      <c r="U14" s="57">
        <f t="shared" si="0"/>
        <v>5.6639999999999997</v>
      </c>
      <c r="V14" s="57">
        <f t="shared" si="0"/>
        <v>7.4180000000000001</v>
      </c>
      <c r="W14" s="57">
        <f t="shared" si="0"/>
        <v>7.8170000000000002</v>
      </c>
      <c r="X14" s="57">
        <f t="shared" si="0"/>
        <v>18.438000000000002</v>
      </c>
      <c r="Y14" s="57">
        <f t="shared" si="0"/>
        <v>3.117</v>
      </c>
      <c r="Z14" s="58" t="str">
        <f t="shared" si="0"/>
        <v/>
      </c>
      <c r="AA14" s="59">
        <f>SUM(AA9:AA13)</f>
        <v>130.81300000000002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1.1299999999999999</v>
      </c>
      <c r="C18" s="72">
        <v>1.1080000000000001</v>
      </c>
      <c r="D18" s="72">
        <v>1.0940000000000001</v>
      </c>
      <c r="E18" s="72">
        <v>1.085</v>
      </c>
      <c r="F18" s="72">
        <v>1.054</v>
      </c>
      <c r="G18" s="72">
        <v>1.03</v>
      </c>
      <c r="H18" s="72">
        <v>1.077</v>
      </c>
      <c r="I18" s="72">
        <v>1.1279999999999999</v>
      </c>
      <c r="J18" s="72">
        <v>1.1499999999999999</v>
      </c>
      <c r="K18" s="72">
        <v>1.1819999999999999</v>
      </c>
      <c r="L18" s="72">
        <v>1.2110000000000001</v>
      </c>
      <c r="M18" s="72">
        <v>1.244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13.493</v>
      </c>
    </row>
    <row r="19" spans="1:27" ht="24.95" customHeight="1" x14ac:dyDescent="0.2">
      <c r="A19" s="70" t="s">
        <v>14</v>
      </c>
      <c r="B19" s="75">
        <v>2.6960000000000002</v>
      </c>
      <c r="C19" s="76">
        <v>2.19</v>
      </c>
      <c r="D19" s="76">
        <v>1.032</v>
      </c>
      <c r="E19" s="76">
        <v>0.85299999999999998</v>
      </c>
      <c r="F19" s="76">
        <v>1.3220000000000001</v>
      </c>
      <c r="G19" s="76">
        <v>1.29</v>
      </c>
      <c r="H19" s="76">
        <v>0.59799999999999998</v>
      </c>
      <c r="I19" s="76">
        <v>1.917</v>
      </c>
      <c r="J19" s="76">
        <v>5.48</v>
      </c>
      <c r="K19" s="76">
        <v>6.2009999999999996</v>
      </c>
      <c r="L19" s="76">
        <v>7.226</v>
      </c>
      <c r="M19" s="76">
        <v>7.9160000000000004</v>
      </c>
      <c r="N19" s="76">
        <v>2.3340000000000001</v>
      </c>
      <c r="O19" s="76">
        <v>1.2469999999999999</v>
      </c>
      <c r="P19" s="76">
        <v>4.1160000000000005</v>
      </c>
      <c r="Q19" s="76">
        <v>7.68</v>
      </c>
      <c r="R19" s="76">
        <v>7.3670000000000009</v>
      </c>
      <c r="S19" s="76">
        <v>5.54</v>
      </c>
      <c r="T19" s="76">
        <v>4.1500000000000004</v>
      </c>
      <c r="U19" s="76">
        <v>1.19</v>
      </c>
      <c r="V19" s="76">
        <v>3.6599999999999997</v>
      </c>
      <c r="W19" s="76">
        <v>4.3</v>
      </c>
      <c r="X19" s="76">
        <v>3.8299999999999996</v>
      </c>
      <c r="Y19" s="76">
        <v>9.89</v>
      </c>
      <c r="Z19" s="73"/>
      <c r="AA19" s="74">
        <f>SUM(B19:Z19)</f>
        <v>94.025000000000006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3.8260000000000001</v>
      </c>
      <c r="C22" s="83">
        <f t="shared" ref="C22:Z22" si="1">IF(LEN(C$2)&gt;0,SUM(C17:C21),"")</f>
        <v>3.298</v>
      </c>
      <c r="D22" s="83">
        <f t="shared" si="1"/>
        <v>2.1260000000000003</v>
      </c>
      <c r="E22" s="83">
        <f t="shared" si="1"/>
        <v>1.9379999999999999</v>
      </c>
      <c r="F22" s="83">
        <f t="shared" si="1"/>
        <v>2.3760000000000003</v>
      </c>
      <c r="G22" s="83">
        <f t="shared" si="1"/>
        <v>2.3200000000000003</v>
      </c>
      <c r="H22" s="83">
        <f t="shared" si="1"/>
        <v>1.6749999999999998</v>
      </c>
      <c r="I22" s="83">
        <f t="shared" si="1"/>
        <v>3.0449999999999999</v>
      </c>
      <c r="J22" s="83">
        <f t="shared" si="1"/>
        <v>6.6300000000000008</v>
      </c>
      <c r="K22" s="83">
        <f t="shared" si="1"/>
        <v>7.3829999999999991</v>
      </c>
      <c r="L22" s="83">
        <f t="shared" si="1"/>
        <v>8.4369999999999994</v>
      </c>
      <c r="M22" s="83">
        <f t="shared" si="1"/>
        <v>9.16</v>
      </c>
      <c r="N22" s="83">
        <f t="shared" si="1"/>
        <v>2.3340000000000001</v>
      </c>
      <c r="O22" s="83">
        <f t="shared" si="1"/>
        <v>1.2469999999999999</v>
      </c>
      <c r="P22" s="83">
        <f t="shared" si="1"/>
        <v>4.1160000000000005</v>
      </c>
      <c r="Q22" s="83">
        <f t="shared" si="1"/>
        <v>7.68</v>
      </c>
      <c r="R22" s="83">
        <f t="shared" si="1"/>
        <v>7.3670000000000009</v>
      </c>
      <c r="S22" s="83">
        <f t="shared" si="1"/>
        <v>5.54</v>
      </c>
      <c r="T22" s="83">
        <f t="shared" si="1"/>
        <v>4.1500000000000004</v>
      </c>
      <c r="U22" s="83">
        <f t="shared" si="1"/>
        <v>1.19</v>
      </c>
      <c r="V22" s="83">
        <f t="shared" si="1"/>
        <v>3.6599999999999997</v>
      </c>
      <c r="W22" s="83">
        <f t="shared" si="1"/>
        <v>4.3</v>
      </c>
      <c r="X22" s="83">
        <f t="shared" si="1"/>
        <v>3.8299999999999996</v>
      </c>
      <c r="Y22" s="83">
        <f t="shared" si="1"/>
        <v>9.89</v>
      </c>
      <c r="Z22" s="84" t="str">
        <f t="shared" si="1"/>
        <v/>
      </c>
      <c r="AA22" s="85">
        <f>SUM(AA17:AA21)</f>
        <v>107.518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8.7379999999999995</v>
      </c>
      <c r="C26" s="72">
        <v>9.4009999999999998</v>
      </c>
      <c r="D26" s="72">
        <v>4.4749999999999996</v>
      </c>
      <c r="E26" s="72">
        <v>9.0679999999999996</v>
      </c>
      <c r="F26" s="72">
        <v>8.5809999999999995</v>
      </c>
      <c r="G26" s="72">
        <v>11.428000000000001</v>
      </c>
      <c r="H26" s="72">
        <v>9.7260000000000009</v>
      </c>
      <c r="I26" s="72">
        <v>11.311999999999999</v>
      </c>
      <c r="J26" s="72">
        <v>8.2010000000000005</v>
      </c>
      <c r="K26" s="72">
        <v>7.5049999999999999</v>
      </c>
      <c r="L26" s="72">
        <v>8.4369999999999994</v>
      </c>
      <c r="M26" s="72">
        <v>9.16</v>
      </c>
      <c r="N26" s="72">
        <v>5.3339999999999996</v>
      </c>
      <c r="O26" s="72">
        <v>7.1749999999999998</v>
      </c>
      <c r="P26" s="72">
        <v>10.356999999999999</v>
      </c>
      <c r="Q26" s="72">
        <v>9.81</v>
      </c>
      <c r="R26" s="72">
        <v>13.843999999999999</v>
      </c>
      <c r="S26" s="72">
        <v>15.61</v>
      </c>
      <c r="T26" s="72">
        <v>4.8449999999999998</v>
      </c>
      <c r="U26" s="72">
        <v>6.8540000000000001</v>
      </c>
      <c r="V26" s="72">
        <v>11.077999999999999</v>
      </c>
      <c r="W26" s="72">
        <v>12.117000000000001</v>
      </c>
      <c r="X26" s="72">
        <v>22.268000000000001</v>
      </c>
      <c r="Y26" s="72">
        <v>13.007</v>
      </c>
      <c r="Z26" s="73"/>
      <c r="AA26" s="74">
        <f>SUM(B26:Z26)</f>
        <v>238.33099999999999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8.7379999999999995</v>
      </c>
      <c r="C28" s="57">
        <f t="shared" ref="C28:Z28" si="2">IF(LEN(C$2)&gt;0,SUM(C25:C27),"")</f>
        <v>9.4009999999999998</v>
      </c>
      <c r="D28" s="57">
        <f t="shared" si="2"/>
        <v>4.4749999999999996</v>
      </c>
      <c r="E28" s="57">
        <f t="shared" si="2"/>
        <v>9.0679999999999996</v>
      </c>
      <c r="F28" s="57">
        <f t="shared" si="2"/>
        <v>8.5809999999999995</v>
      </c>
      <c r="G28" s="57">
        <f t="shared" si="2"/>
        <v>11.428000000000001</v>
      </c>
      <c r="H28" s="57">
        <f t="shared" si="2"/>
        <v>9.7260000000000009</v>
      </c>
      <c r="I28" s="57">
        <f t="shared" si="2"/>
        <v>11.311999999999999</v>
      </c>
      <c r="J28" s="57">
        <f t="shared" si="2"/>
        <v>8.2010000000000005</v>
      </c>
      <c r="K28" s="57">
        <f t="shared" si="2"/>
        <v>7.5049999999999999</v>
      </c>
      <c r="L28" s="57">
        <f t="shared" si="2"/>
        <v>8.4369999999999994</v>
      </c>
      <c r="M28" s="57">
        <f t="shared" si="2"/>
        <v>9.16</v>
      </c>
      <c r="N28" s="57">
        <f t="shared" si="2"/>
        <v>5.3339999999999996</v>
      </c>
      <c r="O28" s="57">
        <f t="shared" si="2"/>
        <v>7.1749999999999998</v>
      </c>
      <c r="P28" s="57">
        <f t="shared" si="2"/>
        <v>10.356999999999999</v>
      </c>
      <c r="Q28" s="57">
        <f t="shared" si="2"/>
        <v>9.81</v>
      </c>
      <c r="R28" s="57">
        <f t="shared" si="2"/>
        <v>13.843999999999999</v>
      </c>
      <c r="S28" s="57">
        <f t="shared" si="2"/>
        <v>15.61</v>
      </c>
      <c r="T28" s="57">
        <f t="shared" si="2"/>
        <v>4.8449999999999998</v>
      </c>
      <c r="U28" s="57">
        <f t="shared" si="2"/>
        <v>6.8540000000000001</v>
      </c>
      <c r="V28" s="57">
        <f t="shared" si="2"/>
        <v>11.077999999999999</v>
      </c>
      <c r="W28" s="57">
        <f t="shared" si="2"/>
        <v>12.117000000000001</v>
      </c>
      <c r="X28" s="57">
        <f t="shared" si="2"/>
        <v>22.268000000000001</v>
      </c>
      <c r="Y28" s="57">
        <f t="shared" si="2"/>
        <v>13.007</v>
      </c>
      <c r="Z28" s="58" t="str">
        <f t="shared" si="2"/>
        <v/>
      </c>
      <c r="AA28" s="59">
        <f>SUM(AA25:AA27)</f>
        <v>238.33099999999999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8.7379999999999995</v>
      </c>
      <c r="C47" s="83">
        <f t="shared" ref="C47:Z47" si="8">IF(LEN(C$2)&gt;0,C14+C22+C36,"")</f>
        <v>9.4009999999999998</v>
      </c>
      <c r="D47" s="83">
        <f t="shared" si="8"/>
        <v>4.4750000000000005</v>
      </c>
      <c r="E47" s="83">
        <f t="shared" si="8"/>
        <v>9.0679999999999996</v>
      </c>
      <c r="F47" s="83">
        <f t="shared" si="8"/>
        <v>8.5809999999999995</v>
      </c>
      <c r="G47" s="83">
        <f t="shared" si="8"/>
        <v>11.428000000000001</v>
      </c>
      <c r="H47" s="83">
        <f t="shared" si="8"/>
        <v>9.7259999999999991</v>
      </c>
      <c r="I47" s="83">
        <f t="shared" si="8"/>
        <v>11.311999999999999</v>
      </c>
      <c r="J47" s="83">
        <f t="shared" si="8"/>
        <v>8.2010000000000005</v>
      </c>
      <c r="K47" s="83">
        <f t="shared" si="8"/>
        <v>7.504999999999999</v>
      </c>
      <c r="L47" s="83">
        <f t="shared" si="8"/>
        <v>8.4369999999999994</v>
      </c>
      <c r="M47" s="83">
        <f t="shared" si="8"/>
        <v>9.16</v>
      </c>
      <c r="N47" s="83">
        <f t="shared" si="8"/>
        <v>5.3339999999999996</v>
      </c>
      <c r="O47" s="83">
        <f t="shared" si="8"/>
        <v>7.1750000000000007</v>
      </c>
      <c r="P47" s="83">
        <f t="shared" si="8"/>
        <v>10.356999999999999</v>
      </c>
      <c r="Q47" s="83">
        <f t="shared" si="8"/>
        <v>9.8099999999999987</v>
      </c>
      <c r="R47" s="83">
        <f t="shared" si="8"/>
        <v>13.844000000000001</v>
      </c>
      <c r="S47" s="83">
        <f t="shared" si="8"/>
        <v>15.61</v>
      </c>
      <c r="T47" s="83">
        <f t="shared" si="8"/>
        <v>4.8450000000000006</v>
      </c>
      <c r="U47" s="83">
        <f t="shared" si="8"/>
        <v>6.8539999999999992</v>
      </c>
      <c r="V47" s="83">
        <f t="shared" si="8"/>
        <v>11.077999999999999</v>
      </c>
      <c r="W47" s="83">
        <f t="shared" si="8"/>
        <v>12.117000000000001</v>
      </c>
      <c r="X47" s="83">
        <f t="shared" si="8"/>
        <v>22.268000000000001</v>
      </c>
      <c r="Y47" s="83">
        <f t="shared" si="8"/>
        <v>13.007000000000001</v>
      </c>
      <c r="Z47" s="84" t="str">
        <f t="shared" si="8"/>
        <v/>
      </c>
      <c r="AA47" s="100">
        <f>SUM(B47:Z47)</f>
        <v>238.33099999999999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8.7379999999999995</v>
      </c>
      <c r="C4" s="18">
        <v>9.4009999999999998</v>
      </c>
      <c r="D4" s="18">
        <v>4.4749999999999996</v>
      </c>
      <c r="E4" s="18">
        <v>9.0679999999999996</v>
      </c>
      <c r="F4" s="18">
        <v>8.5809999999999995</v>
      </c>
      <c r="G4" s="18">
        <v>11.428000000000001</v>
      </c>
      <c r="H4" s="18">
        <v>9.7259999999999991</v>
      </c>
      <c r="I4" s="18">
        <v>11.311999999999999</v>
      </c>
      <c r="J4" s="18">
        <v>8.2010000000000005</v>
      </c>
      <c r="K4" s="18">
        <v>7.5050000000000008</v>
      </c>
      <c r="L4" s="18">
        <v>8.4369999999999994</v>
      </c>
      <c r="M4" s="18">
        <v>9.16</v>
      </c>
      <c r="N4" s="18">
        <v>5.3340000000000005</v>
      </c>
      <c r="O4" s="18">
        <v>7.1749999999999998</v>
      </c>
      <c r="P4" s="18">
        <v>10.356999999999999</v>
      </c>
      <c r="Q4" s="18">
        <v>9.81</v>
      </c>
      <c r="R4" s="18">
        <v>13.844000000000001</v>
      </c>
      <c r="S4" s="18">
        <v>15.61</v>
      </c>
      <c r="T4" s="18">
        <v>4.8449999999999998</v>
      </c>
      <c r="U4" s="18">
        <v>6.8540000000000001</v>
      </c>
      <c r="V4" s="18">
        <v>11.077999999999999</v>
      </c>
      <c r="W4" s="18">
        <v>12.116999999999999</v>
      </c>
      <c r="X4" s="18">
        <v>22.268000000000001</v>
      </c>
      <c r="Y4" s="18">
        <v>13.007000000000001</v>
      </c>
      <c r="Z4" s="19"/>
      <c r="AA4" s="20">
        <f>SUM(B4:Z4)</f>
        <v>238.33099999999999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94.99</v>
      </c>
      <c r="C7" s="28">
        <v>88.44</v>
      </c>
      <c r="D7" s="28">
        <v>84.93</v>
      </c>
      <c r="E7" s="28">
        <v>78.739999999999995</v>
      </c>
      <c r="F7" s="28">
        <v>79.239999999999995</v>
      </c>
      <c r="G7" s="28">
        <v>77.599999999999994</v>
      </c>
      <c r="H7" s="28">
        <v>74.760000000000005</v>
      </c>
      <c r="I7" s="28">
        <v>72.61</v>
      </c>
      <c r="J7" s="28">
        <v>72.61</v>
      </c>
      <c r="K7" s="28">
        <v>72.61</v>
      </c>
      <c r="L7" s="28">
        <v>71.260000000000005</v>
      </c>
      <c r="M7" s="28">
        <v>71.12</v>
      </c>
      <c r="N7" s="28">
        <v>82.74</v>
      </c>
      <c r="O7" s="28">
        <v>83.55</v>
      </c>
      <c r="P7" s="28">
        <v>86.75</v>
      </c>
      <c r="Q7" s="28">
        <v>86.16</v>
      </c>
      <c r="R7" s="28">
        <v>78.739999999999995</v>
      </c>
      <c r="S7" s="28">
        <v>77.73</v>
      </c>
      <c r="T7" s="28">
        <v>82.99</v>
      </c>
      <c r="U7" s="28">
        <v>90.41</v>
      </c>
      <c r="V7" s="28">
        <v>87.17</v>
      </c>
      <c r="W7" s="28">
        <v>88.24</v>
      </c>
      <c r="X7" s="28">
        <v>90.38</v>
      </c>
      <c r="Y7" s="28">
        <v>85.77</v>
      </c>
      <c r="Z7" s="29"/>
      <c r="AA7" s="30">
        <v>81.647500000000022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5.69</v>
      </c>
      <c r="C13" s="52">
        <v>7.5299999999999994</v>
      </c>
      <c r="D13" s="52">
        <v>2.2869999999999999</v>
      </c>
      <c r="E13" s="52">
        <v>6.2249999999999996</v>
      </c>
      <c r="F13" s="52">
        <v>5.9809999999999999</v>
      </c>
      <c r="G13" s="52">
        <v>7.5580000000000007</v>
      </c>
      <c r="H13" s="52">
        <v>5.1100000000000003</v>
      </c>
      <c r="I13" s="52">
        <v>6.2249999999999996</v>
      </c>
      <c r="J13" s="52">
        <v>0.312</v>
      </c>
      <c r="K13" s="52">
        <v>1.151</v>
      </c>
      <c r="L13" s="52">
        <v>5.7370000000000001</v>
      </c>
      <c r="M13" s="52">
        <v>9.16</v>
      </c>
      <c r="N13" s="52">
        <v>5.3340000000000005</v>
      </c>
      <c r="O13" s="52">
        <v>7.1749999999999998</v>
      </c>
      <c r="P13" s="52">
        <v>10.356999999999999</v>
      </c>
      <c r="Q13" s="52">
        <v>9.6</v>
      </c>
      <c r="R13" s="52">
        <v>13.844000000000001</v>
      </c>
      <c r="S13" s="52">
        <v>13.827999999999999</v>
      </c>
      <c r="T13" s="52">
        <v>3.6419999999999999</v>
      </c>
      <c r="U13" s="52">
        <v>6.8540000000000001</v>
      </c>
      <c r="V13" s="52">
        <v>10.94</v>
      </c>
      <c r="W13" s="52">
        <v>11.007999999999999</v>
      </c>
      <c r="X13" s="52">
        <v>20.516999999999999</v>
      </c>
      <c r="Y13" s="52">
        <v>12.334</v>
      </c>
      <c r="Z13" s="53"/>
      <c r="AA13" s="54">
        <f>SUM(B13:Z13)</f>
        <v>188.39900000000003</v>
      </c>
    </row>
    <row r="14" spans="1:27" ht="30" customHeight="1" thickBot="1" x14ac:dyDescent="0.25">
      <c r="A14" s="55" t="s">
        <v>10</v>
      </c>
      <c r="B14" s="56">
        <f>IF(LEN(B$2)&gt;0,SUM(B10:B13),"")</f>
        <v>5.69</v>
      </c>
      <c r="C14" s="57">
        <f t="shared" ref="C14:Z14" si="0">IF(LEN(C$2)&gt;0,SUM(C10:C13),"")</f>
        <v>7.5299999999999994</v>
      </c>
      <c r="D14" s="57">
        <f t="shared" si="0"/>
        <v>2.2869999999999999</v>
      </c>
      <c r="E14" s="57">
        <f t="shared" si="0"/>
        <v>6.2249999999999996</v>
      </c>
      <c r="F14" s="57">
        <f t="shared" si="0"/>
        <v>5.9809999999999999</v>
      </c>
      <c r="G14" s="57">
        <f t="shared" si="0"/>
        <v>7.5580000000000007</v>
      </c>
      <c r="H14" s="57">
        <f t="shared" si="0"/>
        <v>5.1100000000000003</v>
      </c>
      <c r="I14" s="57">
        <f t="shared" si="0"/>
        <v>6.2249999999999996</v>
      </c>
      <c r="J14" s="57">
        <f t="shared" si="0"/>
        <v>0.312</v>
      </c>
      <c r="K14" s="57">
        <f t="shared" si="0"/>
        <v>1.151</v>
      </c>
      <c r="L14" s="57">
        <f t="shared" si="0"/>
        <v>5.7370000000000001</v>
      </c>
      <c r="M14" s="57">
        <f t="shared" si="0"/>
        <v>9.16</v>
      </c>
      <c r="N14" s="57">
        <f t="shared" si="0"/>
        <v>5.3340000000000005</v>
      </c>
      <c r="O14" s="57">
        <f t="shared" si="0"/>
        <v>7.1749999999999998</v>
      </c>
      <c r="P14" s="57">
        <f t="shared" si="0"/>
        <v>10.356999999999999</v>
      </c>
      <c r="Q14" s="57">
        <f t="shared" si="0"/>
        <v>9.6</v>
      </c>
      <c r="R14" s="57">
        <f t="shared" si="0"/>
        <v>13.844000000000001</v>
      </c>
      <c r="S14" s="57">
        <f t="shared" si="0"/>
        <v>13.827999999999999</v>
      </c>
      <c r="T14" s="57">
        <f t="shared" si="0"/>
        <v>3.6419999999999999</v>
      </c>
      <c r="U14" s="57">
        <f t="shared" si="0"/>
        <v>6.8540000000000001</v>
      </c>
      <c r="V14" s="57">
        <f t="shared" si="0"/>
        <v>10.94</v>
      </c>
      <c r="W14" s="57">
        <f t="shared" si="0"/>
        <v>11.007999999999999</v>
      </c>
      <c r="X14" s="57">
        <f t="shared" si="0"/>
        <v>20.516999999999999</v>
      </c>
      <c r="Y14" s="57">
        <f t="shared" si="0"/>
        <v>12.334</v>
      </c>
      <c r="Z14" s="58" t="str">
        <f t="shared" si="0"/>
        <v/>
      </c>
      <c r="AA14" s="59">
        <f>SUM(AA9:AA13)</f>
        <v>188.39900000000003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3.0479999999999996</v>
      </c>
      <c r="C19" s="76">
        <v>1.871</v>
      </c>
      <c r="D19" s="76">
        <v>2.1879999999999997</v>
      </c>
      <c r="E19" s="76">
        <v>2.843</v>
      </c>
      <c r="F19" s="76">
        <v>2.6</v>
      </c>
      <c r="G19" s="76">
        <v>3.87</v>
      </c>
      <c r="H19" s="76">
        <v>4.6159999999999997</v>
      </c>
      <c r="I19" s="76">
        <v>5.0869999999999997</v>
      </c>
      <c r="J19" s="76">
        <v>7.8890000000000011</v>
      </c>
      <c r="K19" s="76">
        <v>6.354000000000001</v>
      </c>
      <c r="L19" s="76">
        <v>2.7</v>
      </c>
      <c r="M19" s="76"/>
      <c r="N19" s="76"/>
      <c r="O19" s="76"/>
      <c r="P19" s="76"/>
      <c r="Q19" s="76">
        <v>0.21</v>
      </c>
      <c r="R19" s="76"/>
      <c r="S19" s="76">
        <v>1.782</v>
      </c>
      <c r="T19" s="76">
        <v>1.2029999999999998</v>
      </c>
      <c r="U19" s="76"/>
      <c r="V19" s="76">
        <v>0.13800000000000001</v>
      </c>
      <c r="W19" s="76">
        <v>1.109</v>
      </c>
      <c r="X19" s="76">
        <v>1.7510000000000001</v>
      </c>
      <c r="Y19" s="76">
        <v>0.67300000000000004</v>
      </c>
      <c r="Z19" s="73"/>
      <c r="AA19" s="74">
        <f>SUM(B19:Z19)</f>
        <v>49.932000000000009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3.0479999999999996</v>
      </c>
      <c r="C22" s="83">
        <f t="shared" si="1"/>
        <v>1.871</v>
      </c>
      <c r="D22" s="83">
        <f t="shared" si="1"/>
        <v>2.1879999999999997</v>
      </c>
      <c r="E22" s="83">
        <f t="shared" si="1"/>
        <v>2.843</v>
      </c>
      <c r="F22" s="83">
        <f t="shared" si="1"/>
        <v>2.6</v>
      </c>
      <c r="G22" s="83">
        <f t="shared" si="1"/>
        <v>3.87</v>
      </c>
      <c r="H22" s="83">
        <f t="shared" si="1"/>
        <v>4.6159999999999997</v>
      </c>
      <c r="I22" s="83">
        <f t="shared" si="1"/>
        <v>5.0869999999999997</v>
      </c>
      <c r="J22" s="83">
        <f t="shared" si="1"/>
        <v>7.8890000000000011</v>
      </c>
      <c r="K22" s="83">
        <f t="shared" si="1"/>
        <v>6.354000000000001</v>
      </c>
      <c r="L22" s="83">
        <f t="shared" si="1"/>
        <v>2.7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0.21</v>
      </c>
      <c r="R22" s="83">
        <f t="shared" si="1"/>
        <v>0</v>
      </c>
      <c r="S22" s="83">
        <f t="shared" si="1"/>
        <v>1.782</v>
      </c>
      <c r="T22" s="83">
        <f t="shared" si="1"/>
        <v>1.2029999999999998</v>
      </c>
      <c r="U22" s="83">
        <f t="shared" si="1"/>
        <v>0</v>
      </c>
      <c r="V22" s="83">
        <f t="shared" si="1"/>
        <v>0.13800000000000001</v>
      </c>
      <c r="W22" s="83">
        <f t="shared" si="1"/>
        <v>1.109</v>
      </c>
      <c r="X22" s="83">
        <f t="shared" si="1"/>
        <v>1.7510000000000001</v>
      </c>
      <c r="Y22" s="83">
        <f t="shared" si="1"/>
        <v>0.67300000000000004</v>
      </c>
      <c r="Z22" s="84">
        <f t="shared" si="1"/>
        <v>0</v>
      </c>
      <c r="AA22" s="85">
        <f t="shared" si="1"/>
        <v>49.932000000000009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8.7379999999999995</v>
      </c>
      <c r="C26" s="72">
        <v>9.4009999999999998</v>
      </c>
      <c r="D26" s="72">
        <v>4.4749999999999996</v>
      </c>
      <c r="E26" s="72">
        <v>9.0679999999999996</v>
      </c>
      <c r="F26" s="72">
        <v>8.5809999999999995</v>
      </c>
      <c r="G26" s="72">
        <v>11.428000000000001</v>
      </c>
      <c r="H26" s="72">
        <v>9.7260000000000009</v>
      </c>
      <c r="I26" s="72">
        <v>11.311999999999999</v>
      </c>
      <c r="J26" s="72">
        <v>8.2010000000000005</v>
      </c>
      <c r="K26" s="72">
        <v>7.5049999999999999</v>
      </c>
      <c r="L26" s="72">
        <v>8.4369999999999994</v>
      </c>
      <c r="M26" s="72">
        <v>9.16</v>
      </c>
      <c r="N26" s="72">
        <v>5.3339999999999996</v>
      </c>
      <c r="O26" s="72">
        <v>7.1749999999999998</v>
      </c>
      <c r="P26" s="72">
        <v>10.356999999999999</v>
      </c>
      <c r="Q26" s="72">
        <v>9.81</v>
      </c>
      <c r="R26" s="72">
        <v>13.843999999999999</v>
      </c>
      <c r="S26" s="72">
        <v>15.61</v>
      </c>
      <c r="T26" s="72">
        <v>4.8449999999999998</v>
      </c>
      <c r="U26" s="72">
        <v>6.8540000000000001</v>
      </c>
      <c r="V26" s="72">
        <v>11.077999999999999</v>
      </c>
      <c r="W26" s="72">
        <v>12.117000000000001</v>
      </c>
      <c r="X26" s="72">
        <v>22.268000000000001</v>
      </c>
      <c r="Y26" s="72">
        <v>13.007</v>
      </c>
      <c r="Z26" s="73"/>
      <c r="AA26" s="74">
        <f>SUM(B26:Z26)</f>
        <v>238.33099999999999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8.7379999999999995</v>
      </c>
      <c r="C28" s="57">
        <f t="shared" si="2"/>
        <v>9.4009999999999998</v>
      </c>
      <c r="D28" s="57">
        <f t="shared" si="2"/>
        <v>4.4749999999999996</v>
      </c>
      <c r="E28" s="57">
        <f t="shared" si="2"/>
        <v>9.0679999999999996</v>
      </c>
      <c r="F28" s="57">
        <f t="shared" si="2"/>
        <v>8.5809999999999995</v>
      </c>
      <c r="G28" s="57">
        <f t="shared" si="2"/>
        <v>11.428000000000001</v>
      </c>
      <c r="H28" s="57">
        <f t="shared" si="2"/>
        <v>9.7260000000000009</v>
      </c>
      <c r="I28" s="57">
        <f t="shared" si="2"/>
        <v>11.311999999999999</v>
      </c>
      <c r="J28" s="57">
        <f t="shared" si="2"/>
        <v>8.2010000000000005</v>
      </c>
      <c r="K28" s="57">
        <f t="shared" si="2"/>
        <v>7.5049999999999999</v>
      </c>
      <c r="L28" s="57">
        <f t="shared" si="2"/>
        <v>8.4369999999999994</v>
      </c>
      <c r="M28" s="57">
        <f t="shared" si="2"/>
        <v>9.16</v>
      </c>
      <c r="N28" s="57">
        <f t="shared" si="2"/>
        <v>5.3339999999999996</v>
      </c>
      <c r="O28" s="57">
        <f t="shared" si="2"/>
        <v>7.1749999999999998</v>
      </c>
      <c r="P28" s="57">
        <f t="shared" si="2"/>
        <v>10.356999999999999</v>
      </c>
      <c r="Q28" s="57">
        <f t="shared" si="2"/>
        <v>9.81</v>
      </c>
      <c r="R28" s="57">
        <f t="shared" si="2"/>
        <v>13.843999999999999</v>
      </c>
      <c r="S28" s="57">
        <f t="shared" si="2"/>
        <v>15.61</v>
      </c>
      <c r="T28" s="57">
        <f t="shared" si="2"/>
        <v>4.8449999999999998</v>
      </c>
      <c r="U28" s="57">
        <f t="shared" si="2"/>
        <v>6.8540000000000001</v>
      </c>
      <c r="V28" s="57">
        <f t="shared" si="2"/>
        <v>11.077999999999999</v>
      </c>
      <c r="W28" s="57">
        <f t="shared" si="2"/>
        <v>12.117000000000001</v>
      </c>
      <c r="X28" s="57">
        <f t="shared" si="2"/>
        <v>22.268000000000001</v>
      </c>
      <c r="Y28" s="57">
        <f t="shared" si="2"/>
        <v>13.007</v>
      </c>
      <c r="Z28" s="58">
        <f t="shared" si="2"/>
        <v>0</v>
      </c>
      <c r="AA28" s="59">
        <f t="shared" si="2"/>
        <v>238.33099999999999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8.7379999999999995</v>
      </c>
      <c r="C47" s="83">
        <f t="shared" ref="C47:Z47" si="8">SUM(C10:C13)+C22+C36</f>
        <v>9.4009999999999998</v>
      </c>
      <c r="D47" s="83">
        <f t="shared" si="8"/>
        <v>4.4749999999999996</v>
      </c>
      <c r="E47" s="83">
        <f t="shared" si="8"/>
        <v>9.0679999999999996</v>
      </c>
      <c r="F47" s="83">
        <f t="shared" si="8"/>
        <v>8.5809999999999995</v>
      </c>
      <c r="G47" s="83">
        <f t="shared" si="8"/>
        <v>11.428000000000001</v>
      </c>
      <c r="H47" s="83">
        <f t="shared" si="8"/>
        <v>9.7259999999999991</v>
      </c>
      <c r="I47" s="83">
        <f t="shared" si="8"/>
        <v>11.311999999999999</v>
      </c>
      <c r="J47" s="83">
        <f t="shared" si="8"/>
        <v>8.2010000000000005</v>
      </c>
      <c r="K47" s="83">
        <f t="shared" si="8"/>
        <v>7.5050000000000008</v>
      </c>
      <c r="L47" s="83">
        <f t="shared" si="8"/>
        <v>8.4370000000000012</v>
      </c>
      <c r="M47" s="83">
        <f t="shared" si="8"/>
        <v>9.16</v>
      </c>
      <c r="N47" s="83">
        <f t="shared" si="8"/>
        <v>5.3340000000000005</v>
      </c>
      <c r="O47" s="83">
        <f t="shared" si="8"/>
        <v>7.1749999999999998</v>
      </c>
      <c r="P47" s="83">
        <f t="shared" si="8"/>
        <v>10.356999999999999</v>
      </c>
      <c r="Q47" s="83">
        <f t="shared" si="8"/>
        <v>9.81</v>
      </c>
      <c r="R47" s="83">
        <f t="shared" si="8"/>
        <v>13.844000000000001</v>
      </c>
      <c r="S47" s="83">
        <f t="shared" si="8"/>
        <v>15.61</v>
      </c>
      <c r="T47" s="83">
        <f t="shared" si="8"/>
        <v>4.8449999999999998</v>
      </c>
      <c r="U47" s="83">
        <f t="shared" si="8"/>
        <v>6.8540000000000001</v>
      </c>
      <c r="V47" s="83">
        <f t="shared" si="8"/>
        <v>11.077999999999999</v>
      </c>
      <c r="W47" s="83">
        <f t="shared" si="8"/>
        <v>12.116999999999999</v>
      </c>
      <c r="X47" s="83">
        <f t="shared" si="8"/>
        <v>22.268000000000001</v>
      </c>
      <c r="Y47" s="83">
        <f t="shared" si="8"/>
        <v>13.007</v>
      </c>
      <c r="Z47" s="84">
        <f t="shared" si="8"/>
        <v>0</v>
      </c>
      <c r="AA47" s="100">
        <f>SUM(B47:Z47)</f>
        <v>238.33099999999999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2021-07-03T20:22:36Z</dcterms:created>
  <dcterms:modified xsi:type="dcterms:W3CDTF">2021-07-03T20:22:36Z</dcterms:modified>
</cp:coreProperties>
</file>