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[1]SPOT_Orders_OverView_01!$A$25:$A$36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<sst xmlns="http://schemas.openxmlformats.org/spreadsheetml/2006/main" count="110" uniqueCount="49">
  <si>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02/07/2021 23:16:51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</si>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</sst>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19.28</c:v>
                </c:pt>
                <c:pt idx="1">
                  <c:v>24.06</c:v>
                </c:pt>
                <c:pt idx="2">
                  <c:v>39.393000000000001</c:v>
                </c:pt>
                <c:pt idx="3">
                  <c:v>53.214999999999996</c:v>
                </c:pt>
                <c:pt idx="4">
                  <c:v>37.65</c:v>
                </c:pt>
                <c:pt idx="5">
                  <c:v>5.032</c:v>
                </c:pt>
                <c:pt idx="6">
                  <c:v>9.1530000000000005</c:v>
                </c:pt>
                <c:pt idx="7">
                  <c:v>20.099</c:v>
                </c:pt>
                <c:pt idx="8">
                  <c:v>14.297000000000001</c:v>
                </c:pt>
                <c:pt idx="9">
                  <c:v>1.2509999999999999</c:v>
                </c:pt>
                <c:pt idx="10">
                  <c:v>0.46300000000000002</c:v>
                </c:pt>
                <c:pt idx="11">
                  <c:v>2.665</c:v>
                </c:pt>
                <c:pt idx="12">
                  <c:v>6.6489999999999991</c:v>
                </c:pt>
                <c:pt idx="13">
                  <c:v>2.7290000000000005</c:v>
                </c:pt>
                <c:pt idx="14">
                  <c:v>1.585</c:v>
                </c:pt>
                <c:pt idx="15">
                  <c:v>0.20100000000000001</c:v>
                </c:pt>
                <c:pt idx="16">
                  <c:v>0.56099999999999994</c:v>
                </c:pt>
                <c:pt idx="17">
                  <c:v>0.81899999999999995</c:v>
                </c:pt>
                <c:pt idx="18">
                  <c:v>0.47899999999999998</c:v>
                </c:pt>
                <c:pt idx="19">
                  <c:v>3.702</c:v>
                </c:pt>
                <c:pt idx="20">
                  <c:v>1.6640000000000001</c:v>
                </c:pt>
                <c:pt idx="21">
                  <c:v>0.88400000000000001</c:v>
                </c:pt>
                <c:pt idx="23">
                  <c:v>0.56799999999999995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88753792"/>
        <c:axId val="37862715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23.195</c:v>
                </c:pt>
                <c:pt idx="1">
                  <c:v>42.640999999999998</c:v>
                </c:pt>
                <c:pt idx="2">
                  <c:v>63.959999999999994</c:v>
                </c:pt>
                <c:pt idx="3">
                  <c:v>78.254999999999995</c:v>
                </c:pt>
                <c:pt idx="4">
                  <c:v>42.523000000000003</c:v>
                </c:pt>
                <c:pt idx="5">
                  <c:v>10.569000000000001</c:v>
                </c:pt>
                <c:pt idx="6">
                  <c:v>16.209999999999997</c:v>
                </c:pt>
                <c:pt idx="7">
                  <c:v>25.679000000000002</c:v>
                </c:pt>
                <c:pt idx="8">
                  <c:v>22.733000000000001</c:v>
                </c:pt>
                <c:pt idx="9">
                  <c:v>10.588000000000001</c:v>
                </c:pt>
                <c:pt idx="10">
                  <c:v>10.332000000000001</c:v>
                </c:pt>
                <c:pt idx="11">
                  <c:v>8.7969999999999988</c:v>
                </c:pt>
                <c:pt idx="12">
                  <c:v>20.863999999999997</c:v>
                </c:pt>
                <c:pt idx="13">
                  <c:v>13.696000000000002</c:v>
                </c:pt>
                <c:pt idx="14">
                  <c:v>12.860999999999999</c:v>
                </c:pt>
                <c:pt idx="15">
                  <c:v>12.288</c:v>
                </c:pt>
                <c:pt idx="16">
                  <c:v>15.999000000000001</c:v>
                </c:pt>
                <c:pt idx="17">
                  <c:v>16.463000000000001</c:v>
                </c:pt>
                <c:pt idx="18">
                  <c:v>14.321000000000002</c:v>
                </c:pt>
                <c:pt idx="19">
                  <c:v>16.855</c:v>
                </c:pt>
                <c:pt idx="20">
                  <c:v>14.118</c:v>
                </c:pt>
                <c:pt idx="21">
                  <c:v>13.3</c:v>
                </c:pt>
                <c:pt idx="22">
                  <c:v>10.606999999999999</c:v>
                </c:pt>
                <c:pt idx="23">
                  <c:v>11.438000000000001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8753792"/>
        <c:axId val="37862715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102.97</c:v>
                </c:pt>
                <c:pt idx="1">
                  <c:v>83.67</c:v>
                </c:pt>
                <c:pt idx="2">
                  <c:v>80.319999999999993</c:v>
                </c:pt>
                <c:pt idx="3">
                  <c:v>74.52</c:v>
                </c:pt>
                <c:pt idx="4">
                  <c:v>73.489999999999995</c:v>
                </c:pt>
                <c:pt idx="5">
                  <c:v>74.010000000000005</c:v>
                </c:pt>
                <c:pt idx="6">
                  <c:v>73.959999999999994</c:v>
                </c:pt>
                <c:pt idx="7">
                  <c:v>77.91</c:v>
                </c:pt>
                <c:pt idx="8">
                  <c:v>83.28</c:v>
                </c:pt>
                <c:pt idx="9">
                  <c:v>84.86</c:v>
                </c:pt>
                <c:pt idx="10">
                  <c:v>86.32</c:v>
                </c:pt>
                <c:pt idx="11">
                  <c:v>87.39</c:v>
                </c:pt>
                <c:pt idx="12">
                  <c:v>104.17</c:v>
                </c:pt>
                <c:pt idx="13">
                  <c:v>101.92</c:v>
                </c:pt>
                <c:pt idx="14">
                  <c:v>89.54</c:v>
                </c:pt>
                <c:pt idx="15">
                  <c:v>91.51</c:v>
                </c:pt>
                <c:pt idx="16">
                  <c:v>101.5</c:v>
                </c:pt>
                <c:pt idx="17">
                  <c:v>89.01</c:v>
                </c:pt>
                <c:pt idx="18">
                  <c:v>99.94</c:v>
                </c:pt>
                <c:pt idx="19">
                  <c:v>113.35</c:v>
                </c:pt>
                <c:pt idx="20">
                  <c:v>129.22</c:v>
                </c:pt>
                <c:pt idx="21">
                  <c:v>129.69999999999999</c:v>
                </c:pt>
                <c:pt idx="22">
                  <c:v>132.22999999999999</c:v>
                </c:pt>
                <c:pt idx="23">
                  <c:v>140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8627936"/>
        <c:axId val="378627544"/>
      </c:lineChart>
      <c:catAx>
        <c:axId val="2887537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8627152"/>
        <c:crosses val="autoZero"/>
        <c:auto val="1"/>
        <c:lblAlgn val="ctr"/>
        <c:lblOffset val="100"/>
        <c:noMultiLvlLbl val="0"/>
      </c:catAx>
      <c:valAx>
        <c:axId val="378627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8753792"/>
        <c:crosses val="autoZero"/>
        <c:crossBetween val="between"/>
      </c:valAx>
      <c:valAx>
        <c:axId val="3786275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8627936"/>
        <c:crosses val="max"/>
        <c:crossBetween val="between"/>
      </c:valAx>
      <c:catAx>
        <c:axId val="3786279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8627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44380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44380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246.399</v>
          </cell>
        </row>
        <row r="31">
          <cell r="C31">
            <v>0</v>
          </cell>
        </row>
        <row r="32">
          <cell r="C32">
            <v>54</v>
          </cell>
        </row>
        <row r="33">
          <cell r="C33">
            <v>227.89300000000003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19.200000000000006</v>
          </cell>
        </row>
        <row r="39">
          <cell r="C39">
            <v>49.643999999999998</v>
          </cell>
        </row>
        <row r="40">
          <cell r="C40">
            <v>26.164000000000001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433.28399999999999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102.97</v>
          </cell>
          <cell r="C7">
            <v>83.67</v>
          </cell>
          <cell r="D7">
            <v>80.319999999999993</v>
          </cell>
          <cell r="E7">
            <v>74.52</v>
          </cell>
          <cell r="F7">
            <v>73.489999999999995</v>
          </cell>
          <cell r="G7">
            <v>74.010000000000005</v>
          </cell>
          <cell r="H7">
            <v>73.959999999999994</v>
          </cell>
          <cell r="I7">
            <v>77.91</v>
          </cell>
          <cell r="J7">
            <v>83.28</v>
          </cell>
          <cell r="K7">
            <v>84.86</v>
          </cell>
          <cell r="L7">
            <v>86.32</v>
          </cell>
          <cell r="M7">
            <v>87.39</v>
          </cell>
          <cell r="N7">
            <v>104.17</v>
          </cell>
          <cell r="O7">
            <v>101.92</v>
          </cell>
          <cell r="P7">
            <v>89.54</v>
          </cell>
          <cell r="Q7">
            <v>91.51</v>
          </cell>
          <cell r="R7">
            <v>101.5</v>
          </cell>
          <cell r="S7">
            <v>89.01</v>
          </cell>
          <cell r="T7">
            <v>99.94</v>
          </cell>
          <cell r="U7">
            <v>113.35</v>
          </cell>
          <cell r="V7">
            <v>129.22</v>
          </cell>
          <cell r="W7">
            <v>129.69999999999999</v>
          </cell>
          <cell r="X7">
            <v>132.22999999999999</v>
          </cell>
          <cell r="Y7">
            <v>140</v>
          </cell>
        </row>
        <row r="57">
          <cell r="B57">
            <v>19.28</v>
          </cell>
          <cell r="C57">
            <v>24.06</v>
          </cell>
          <cell r="D57">
            <v>39.393000000000001</v>
          </cell>
          <cell r="E57">
            <v>53.214999999999996</v>
          </cell>
          <cell r="F57">
            <v>37.65</v>
          </cell>
          <cell r="G57">
            <v>5.032</v>
          </cell>
          <cell r="H57">
            <v>9.1530000000000005</v>
          </cell>
          <cell r="I57">
            <v>20.099</v>
          </cell>
          <cell r="J57">
            <v>14.297000000000001</v>
          </cell>
          <cell r="K57">
            <v>1.2509999999999999</v>
          </cell>
          <cell r="L57">
            <v>0.46300000000000002</v>
          </cell>
          <cell r="M57">
            <v>2.665</v>
          </cell>
          <cell r="N57">
            <v>6.6489999999999991</v>
          </cell>
          <cell r="O57">
            <v>2.7290000000000005</v>
          </cell>
          <cell r="P57">
            <v>1.585</v>
          </cell>
          <cell r="Q57">
            <v>0.20100000000000001</v>
          </cell>
          <cell r="R57">
            <v>0.56099999999999994</v>
          </cell>
          <cell r="S57">
            <v>0.81899999999999995</v>
          </cell>
          <cell r="T57">
            <v>0.47899999999999998</v>
          </cell>
          <cell r="U57">
            <v>3.702</v>
          </cell>
          <cell r="V57">
            <v>1.6640000000000001</v>
          </cell>
          <cell r="W57">
            <v>0.88400000000000001</v>
          </cell>
          <cell r="Y57">
            <v>0.56799999999999995</v>
          </cell>
        </row>
        <row r="63">
          <cell r="C63">
            <v>14</v>
          </cell>
          <cell r="D63">
            <v>20</v>
          </cell>
          <cell r="E63">
            <v>20</v>
          </cell>
        </row>
        <row r="64">
          <cell r="B64">
            <v>3.915</v>
          </cell>
          <cell r="C64">
            <v>4.5809999999999995</v>
          </cell>
          <cell r="D64">
            <v>4.5670000000000002</v>
          </cell>
          <cell r="E64">
            <v>5.04</v>
          </cell>
          <cell r="F64">
            <v>4.8730000000000002</v>
          </cell>
          <cell r="G64">
            <v>5.5370000000000008</v>
          </cell>
          <cell r="H64">
            <v>7.0570000000000004</v>
          </cell>
          <cell r="I64">
            <v>5.58</v>
          </cell>
          <cell r="J64">
            <v>8.4359999999999999</v>
          </cell>
          <cell r="K64">
            <v>9.3369999999999997</v>
          </cell>
          <cell r="L64">
            <v>9.8689999999999998</v>
          </cell>
          <cell r="M64">
            <v>6.1319999999999997</v>
          </cell>
          <cell r="N64">
            <v>14.215</v>
          </cell>
          <cell r="O64">
            <v>10.966999999999999</v>
          </cell>
          <cell r="P64">
            <v>11.276</v>
          </cell>
          <cell r="Q64">
            <v>12.087</v>
          </cell>
          <cell r="R64">
            <v>15.437999999999999</v>
          </cell>
          <cell r="S64">
            <v>15.643999999999998</v>
          </cell>
          <cell r="T64">
            <v>13.841999999999999</v>
          </cell>
          <cell r="U64">
            <v>13.153</v>
          </cell>
          <cell r="V64">
            <v>12.453999999999999</v>
          </cell>
          <cell r="W64">
            <v>12.416</v>
          </cell>
          <cell r="X64">
            <v>10.607000000000001</v>
          </cell>
          <cell r="Y64">
            <v>10.87</v>
          </cell>
        </row>
      </sheetData>
      <sheetData sheetId="17">
        <row r="57">
          <cell r="B57">
            <v>13.306000000000001</v>
          </cell>
          <cell r="C57">
            <v>36.344999999999999</v>
          </cell>
          <cell r="D57">
            <v>57.683999999999997</v>
          </cell>
          <cell r="E57">
            <v>72.037999999999997</v>
          </cell>
          <cell r="F57">
            <v>36.087000000000003</v>
          </cell>
          <cell r="G57">
            <v>5.0569999999999995</v>
          </cell>
          <cell r="H57">
            <v>11.032999999999999</v>
          </cell>
          <cell r="I57">
            <v>20.346</v>
          </cell>
          <cell r="J57">
            <v>17.07</v>
          </cell>
          <cell r="K57">
            <v>4.8209999999999997</v>
          </cell>
          <cell r="L57">
            <v>1.9890000000000001</v>
          </cell>
          <cell r="M57">
            <v>1.591</v>
          </cell>
          <cell r="N57">
            <v>20.064</v>
          </cell>
          <cell r="O57">
            <v>12.896000000000001</v>
          </cell>
          <cell r="P57">
            <v>11.36</v>
          </cell>
          <cell r="Q57">
            <v>10.554</v>
          </cell>
          <cell r="R57">
            <v>12.64</v>
          </cell>
          <cell r="S57">
            <v>13.542999999999999</v>
          </cell>
          <cell r="T57">
            <v>13.521000000000001</v>
          </cell>
          <cell r="U57">
            <v>16.055</v>
          </cell>
          <cell r="V57">
            <v>12.579000000000001</v>
          </cell>
          <cell r="W57">
            <v>12.26</v>
          </cell>
          <cell r="X57">
            <v>9.8069999999999986</v>
          </cell>
          <cell r="Y57">
            <v>10.638</v>
          </cell>
        </row>
        <row r="62">
          <cell r="B62">
            <v>0.8</v>
          </cell>
          <cell r="C62">
            <v>0.8</v>
          </cell>
          <cell r="D62">
            <v>0.8</v>
          </cell>
          <cell r="E62">
            <v>0.8</v>
          </cell>
          <cell r="F62">
            <v>0.8</v>
          </cell>
          <cell r="G62">
            <v>0.8</v>
          </cell>
          <cell r="H62">
            <v>0.8</v>
          </cell>
          <cell r="I62">
            <v>0.8</v>
          </cell>
          <cell r="J62">
            <v>0.8</v>
          </cell>
          <cell r="K62">
            <v>0.8</v>
          </cell>
          <cell r="L62">
            <v>0.8</v>
          </cell>
          <cell r="M62">
            <v>0.8</v>
          </cell>
          <cell r="N62">
            <v>0.8</v>
          </cell>
          <cell r="O62">
            <v>0.8</v>
          </cell>
          <cell r="P62">
            <v>0.8</v>
          </cell>
          <cell r="Q62">
            <v>0.8</v>
          </cell>
          <cell r="R62">
            <v>0.8</v>
          </cell>
          <cell r="S62">
            <v>0.8</v>
          </cell>
          <cell r="T62">
            <v>0.8</v>
          </cell>
          <cell r="U62">
            <v>0.8</v>
          </cell>
          <cell r="V62">
            <v>0.8</v>
          </cell>
          <cell r="W62">
            <v>0.8</v>
          </cell>
          <cell r="X62">
            <v>0.8</v>
          </cell>
          <cell r="Y62">
            <v>0.8</v>
          </cell>
        </row>
        <row r="63">
          <cell r="B63">
            <v>3.669</v>
          </cell>
          <cell r="C63">
            <v>3.5960000000000001</v>
          </cell>
          <cell r="D63">
            <v>3.54</v>
          </cell>
          <cell r="E63">
            <v>3.4609999999999999</v>
          </cell>
          <cell r="F63">
            <v>3.4049999999999998</v>
          </cell>
          <cell r="G63">
            <v>3.5310000000000001</v>
          </cell>
          <cell r="H63">
            <v>4.0359999999999996</v>
          </cell>
          <cell r="I63">
            <v>4.5330000000000004</v>
          </cell>
          <cell r="J63">
            <v>4.8630000000000004</v>
          </cell>
          <cell r="K63">
            <v>4.9669999999999996</v>
          </cell>
          <cell r="L63">
            <v>5.0209999999999999</v>
          </cell>
          <cell r="M63">
            <v>5.0220000000000002</v>
          </cell>
        </row>
        <row r="64">
          <cell r="B64">
            <v>5.42</v>
          </cell>
          <cell r="C64">
            <v>1.9</v>
          </cell>
          <cell r="D64">
            <v>1.9359999999999999</v>
          </cell>
          <cell r="E64">
            <v>1.956</v>
          </cell>
          <cell r="F64">
            <v>2.2309999999999999</v>
          </cell>
          <cell r="G64">
            <v>1.181</v>
          </cell>
          <cell r="H64">
            <v>0.34100000000000003</v>
          </cell>
          <cell r="L64">
            <v>2.5220000000000002</v>
          </cell>
          <cell r="M64">
            <v>1.3839999999999999</v>
          </cell>
          <cell r="P64">
            <v>0.70099999999999996</v>
          </cell>
          <cell r="Q64">
            <v>0.93400000000000005</v>
          </cell>
          <cell r="R64">
            <v>2.5589999999999997</v>
          </cell>
          <cell r="S64">
            <v>2.12</v>
          </cell>
          <cell r="V64">
            <v>0.73899999999999999</v>
          </cell>
          <cell r="W64">
            <v>0.24000000000000002</v>
          </cell>
        </row>
      </sheetData>
      <sheetData sheetId="18">
        <row r="7">
          <cell r="B7">
            <v>102.97</v>
          </cell>
          <cell r="C7">
            <v>83.67</v>
          </cell>
          <cell r="D7">
            <v>80.319999999999993</v>
          </cell>
          <cell r="E7">
            <v>74.52</v>
          </cell>
          <cell r="F7">
            <v>73.489999999999995</v>
          </cell>
          <cell r="G7">
            <v>74.010000000000005</v>
          </cell>
          <cell r="H7">
            <v>73.959999999999994</v>
          </cell>
          <cell r="I7">
            <v>77.91</v>
          </cell>
          <cell r="J7">
            <v>83.28</v>
          </cell>
          <cell r="K7">
            <v>84.86</v>
          </cell>
          <cell r="L7">
            <v>86.32</v>
          </cell>
          <cell r="M7">
            <v>87.39</v>
          </cell>
          <cell r="N7">
            <v>104.17</v>
          </cell>
          <cell r="O7">
            <v>101.92</v>
          </cell>
          <cell r="P7">
            <v>89.54</v>
          </cell>
          <cell r="Q7">
            <v>91.51</v>
          </cell>
          <cell r="R7">
            <v>101.5</v>
          </cell>
          <cell r="S7">
            <v>89.01</v>
          </cell>
          <cell r="T7">
            <v>99.94</v>
          </cell>
          <cell r="U7">
            <v>113.35</v>
          </cell>
          <cell r="V7">
            <v>129.22</v>
          </cell>
          <cell r="W7">
            <v>129.69999999999999</v>
          </cell>
          <cell r="X7">
            <v>132.22999999999999</v>
          </cell>
          <cell r="Y7">
            <v>140</v>
          </cell>
        </row>
      </sheetData>
      <sheetData sheetId="19"/>
      <sheetData sheetId="20">
        <row r="5">
          <cell r="A5" t="str">
            <v>ATTIKI_GSC</v>
          </cell>
        </row>
        <row r="6">
          <cell r="A6" t="str">
            <v>DAPEEP</v>
          </cell>
        </row>
        <row r="7">
          <cell r="A7" t="str">
            <v>ELPEDISON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RENOPTIPOWER</v>
          </cell>
        </row>
        <row r="16">
          <cell r="A16" t="str">
            <v>VIENER</v>
          </cell>
        </row>
        <row r="17">
          <cell r="A17" t="str">
            <v>VOLTERRA</v>
          </cell>
        </row>
        <row r="18">
          <cell r="A18" t="str">
            <v>WATT_AND_VOLT</v>
          </cell>
        </row>
        <row r="19">
          <cell r="A19" t="str">
            <v>WOOTIS</v>
          </cell>
        </row>
        <row r="20">
          <cell r="A20" t="str">
            <v>COUPLING_CBS</v>
          </cell>
        </row>
        <row r="25">
          <cell r="A25" t="str">
            <v>DAPEEP</v>
          </cell>
        </row>
        <row r="26">
          <cell r="A26" t="str">
            <v>ELPEDISON</v>
          </cell>
        </row>
        <row r="27">
          <cell r="A27" t="str">
            <v>FORENA</v>
          </cell>
        </row>
        <row r="28">
          <cell r="A28" t="str">
            <v>HERON</v>
          </cell>
        </row>
        <row r="29">
          <cell r="A29" t="str">
            <v>INACCESS</v>
          </cell>
        </row>
        <row r="30">
          <cell r="A30" t="str">
            <v>KEN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RENOPTIPOWER</v>
          </cell>
        </row>
        <row r="34">
          <cell r="A34" t="str">
            <v>WOOTIS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44380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44378</v>
          </cell>
        </row>
        <row r="4">
          <cell r="B4">
            <v>44378</v>
          </cell>
        </row>
        <row r="5">
          <cell r="B5">
            <v>44378</v>
          </cell>
        </row>
        <row r="6">
          <cell r="B6">
            <v>44378</v>
          </cell>
        </row>
        <row r="7">
          <cell r="B7">
            <v>44378</v>
          </cell>
        </row>
        <row r="8">
          <cell r="B8">
            <v>44378</v>
          </cell>
        </row>
        <row r="9">
          <cell r="B9">
            <v>44378</v>
          </cell>
        </row>
        <row r="10">
          <cell r="B10">
            <v>44378</v>
          </cell>
        </row>
        <row r="11">
          <cell r="B11">
            <v>44378</v>
          </cell>
        </row>
        <row r="12">
          <cell r="B12">
            <v>44378</v>
          </cell>
        </row>
        <row r="13">
          <cell r="B13">
            <v>44378</v>
          </cell>
        </row>
        <row r="14">
          <cell r="B14">
            <v>44378</v>
          </cell>
        </row>
        <row r="15">
          <cell r="B15">
            <v>44378</v>
          </cell>
        </row>
        <row r="16">
          <cell r="B16">
            <v>44378</v>
          </cell>
        </row>
      </sheetData>
      <sheetData sheetId="41">
        <row r="2">
          <cell r="C2">
            <v>44381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831.00670000000002</v>
          </cell>
          <cell r="J12">
            <v>831.00699999999995</v>
          </cell>
          <cell r="K12">
            <v>830.00699999999995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14.4941</v>
          </cell>
          <cell r="J20">
            <v>14.494</v>
          </cell>
          <cell r="K20">
            <v>14.494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86.9041</v>
          </cell>
          <cell r="J23">
            <v>86.903999999999996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165.09960000000001</v>
          </cell>
          <cell r="J25">
            <v>165.1</v>
          </cell>
          <cell r="K25">
            <v>164.6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239.0933</v>
          </cell>
          <cell r="J27">
            <v>239.09299999999999</v>
          </cell>
          <cell r="K27">
            <v>238.59399999999999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44381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0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0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23.195</v>
      </c>
      <c r="C4" s="18">
        <v>42.640999999999998</v>
      </c>
      <c r="D4" s="18">
        <v>63.96</v>
      </c>
      <c r="E4" s="18">
        <v>78.254999999999995</v>
      </c>
      <c r="F4" s="18">
        <v>42.522999999999996</v>
      </c>
      <c r="G4" s="18">
        <v>10.569000000000001</v>
      </c>
      <c r="H4" s="18">
        <v>16.21</v>
      </c>
      <c r="I4" s="18">
        <v>25.679000000000002</v>
      </c>
      <c r="J4" s="18">
        <v>22.733000000000001</v>
      </c>
      <c r="K4" s="18">
        <v>10.588000000000001</v>
      </c>
      <c r="L4" s="18">
        <v>10.332000000000001</v>
      </c>
      <c r="M4" s="18">
        <v>8.7970000000000006</v>
      </c>
      <c r="N4" s="18">
        <v>20.864000000000001</v>
      </c>
      <c r="O4" s="18">
        <v>13.696</v>
      </c>
      <c r="P4" s="18">
        <v>12.861000000000001</v>
      </c>
      <c r="Q4" s="18">
        <v>12.288</v>
      </c>
      <c r="R4" s="18">
        <v>15.998999999999999</v>
      </c>
      <c r="S4" s="18">
        <v>16.462999999999997</v>
      </c>
      <c r="T4" s="18">
        <v>14.320999999999998</v>
      </c>
      <c r="U4" s="18">
        <v>16.855</v>
      </c>
      <c r="V4" s="18">
        <v>14.117999999999999</v>
      </c>
      <c r="W4" s="18">
        <v>13.3</v>
      </c>
      <c r="X4" s="18">
        <v>10.607000000000001</v>
      </c>
      <c r="Y4" s="18">
        <v>11.438000000000001</v>
      </c>
      <c r="Z4" s="19"/>
      <c r="AA4" s="20">
        <f>SUM(B4:Z4)</f>
        <v>528.29200000000003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102.97</v>
      </c>
      <c r="C7" s="28">
        <v>83.67</v>
      </c>
      <c r="D7" s="28">
        <v>80.319999999999993</v>
      </c>
      <c r="E7" s="28">
        <v>74.52</v>
      </c>
      <c r="F7" s="28">
        <v>73.489999999999995</v>
      </c>
      <c r="G7" s="28">
        <v>74.010000000000005</v>
      </c>
      <c r="H7" s="28">
        <v>73.959999999999994</v>
      </c>
      <c r="I7" s="28">
        <v>77.91</v>
      </c>
      <c r="J7" s="28">
        <v>83.28</v>
      </c>
      <c r="K7" s="28">
        <v>84.86</v>
      </c>
      <c r="L7" s="28">
        <v>86.32</v>
      </c>
      <c r="M7" s="28">
        <v>87.39</v>
      </c>
      <c r="N7" s="28">
        <v>104.17</v>
      </c>
      <c r="O7" s="28">
        <v>101.92</v>
      </c>
      <c r="P7" s="28">
        <v>89.54</v>
      </c>
      <c r="Q7" s="28">
        <v>91.51</v>
      </c>
      <c r="R7" s="28">
        <v>101.5</v>
      </c>
      <c r="S7" s="28">
        <v>89.01</v>
      </c>
      <c r="T7" s="28">
        <v>99.94</v>
      </c>
      <c r="U7" s="28">
        <v>113.35</v>
      </c>
      <c r="V7" s="28">
        <v>129.22</v>
      </c>
      <c r="W7" s="28">
        <v>129.69999999999999</v>
      </c>
      <c r="X7" s="28">
        <v>132.22999999999999</v>
      </c>
      <c r="Y7" s="28">
        <v>140</v>
      </c>
      <c r="Z7" s="29"/>
      <c r="AA7" s="30">
        <f>IF(SUM(GR_MAINLAND_MCP_SUM_SELL)&lt;&gt;0,AVERAGEIF(GR_MAINLAND_MCP_SUM_SELL,"&lt;&gt;"""),"")</f>
        <v>96.032916666666665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19.28</v>
      </c>
      <c r="C13" s="52">
        <v>24.06</v>
      </c>
      <c r="D13" s="52">
        <v>39.393000000000001</v>
      </c>
      <c r="E13" s="52">
        <v>53.214999999999996</v>
      </c>
      <c r="F13" s="52">
        <v>37.65</v>
      </c>
      <c r="G13" s="52">
        <v>5.032</v>
      </c>
      <c r="H13" s="52">
        <v>9.1530000000000005</v>
      </c>
      <c r="I13" s="52">
        <v>20.099</v>
      </c>
      <c r="J13" s="52">
        <v>14.297000000000001</v>
      </c>
      <c r="K13" s="52">
        <v>1.2509999999999999</v>
      </c>
      <c r="L13" s="52">
        <v>0.46300000000000002</v>
      </c>
      <c r="M13" s="52">
        <v>2.665</v>
      </c>
      <c r="N13" s="52">
        <v>6.6489999999999991</v>
      </c>
      <c r="O13" s="52">
        <v>2.7290000000000005</v>
      </c>
      <c r="P13" s="52">
        <v>1.585</v>
      </c>
      <c r="Q13" s="52">
        <v>0.20100000000000001</v>
      </c>
      <c r="R13" s="52">
        <v>0.56099999999999994</v>
      </c>
      <c r="S13" s="52">
        <v>0.81899999999999995</v>
      </c>
      <c r="T13" s="52">
        <v>0.47899999999999998</v>
      </c>
      <c r="U13" s="52">
        <v>3.702</v>
      </c>
      <c r="V13" s="52">
        <v>1.6640000000000001</v>
      </c>
      <c r="W13" s="52">
        <v>0.88400000000000001</v>
      </c>
      <c r="X13" s="52"/>
      <c r="Y13" s="52">
        <v>0.56799999999999995</v>
      </c>
      <c r="Z13" s="53"/>
      <c r="AA13" s="54">
        <f>SUM(B13:Z13)</f>
        <v>246.399</v>
      </c>
    </row>
    <row r="14" spans="1:27" ht="30" customHeight="1" thickBot="1" x14ac:dyDescent="0.25">
      <c r="A14" s="55" t="s">
        <v>10</v>
      </c>
      <c r="B14" s="56">
        <f>IF(LEN(B$2)&gt;0,SUM(B10:B13),"")</f>
        <v>19.28</v>
      </c>
      <c r="C14" s="57">
        <f t="shared" ref="C14:Z14" si="0">IF(LEN(C$2)&gt;0,SUM(C10:C13),"")</f>
        <v>24.06</v>
      </c>
      <c r="D14" s="57">
        <f t="shared" si="0"/>
        <v>39.393000000000001</v>
      </c>
      <c r="E14" s="57">
        <f t="shared" si="0"/>
        <v>53.214999999999996</v>
      </c>
      <c r="F14" s="57">
        <f t="shared" si="0"/>
        <v>37.65</v>
      </c>
      <c r="G14" s="57">
        <f t="shared" si="0"/>
        <v>5.032</v>
      </c>
      <c r="H14" s="57">
        <f t="shared" si="0"/>
        <v>9.1530000000000005</v>
      </c>
      <c r="I14" s="57">
        <f t="shared" si="0"/>
        <v>20.099</v>
      </c>
      <c r="J14" s="57">
        <f t="shared" si="0"/>
        <v>14.297000000000001</v>
      </c>
      <c r="K14" s="57">
        <f t="shared" si="0"/>
        <v>1.2509999999999999</v>
      </c>
      <c r="L14" s="57">
        <f t="shared" si="0"/>
        <v>0.46300000000000002</v>
      </c>
      <c r="M14" s="57">
        <f t="shared" si="0"/>
        <v>2.665</v>
      </c>
      <c r="N14" s="57">
        <f t="shared" si="0"/>
        <v>6.6489999999999991</v>
      </c>
      <c r="O14" s="57">
        <f t="shared" si="0"/>
        <v>2.7290000000000005</v>
      </c>
      <c r="P14" s="57">
        <f t="shared" si="0"/>
        <v>1.585</v>
      </c>
      <c r="Q14" s="57">
        <f t="shared" si="0"/>
        <v>0.20100000000000001</v>
      </c>
      <c r="R14" s="57">
        <f t="shared" si="0"/>
        <v>0.56099999999999994</v>
      </c>
      <c r="S14" s="57">
        <f t="shared" si="0"/>
        <v>0.81899999999999995</v>
      </c>
      <c r="T14" s="57">
        <f t="shared" si="0"/>
        <v>0.47899999999999998</v>
      </c>
      <c r="U14" s="57">
        <f t="shared" si="0"/>
        <v>3.702</v>
      </c>
      <c r="V14" s="57">
        <f t="shared" si="0"/>
        <v>1.6640000000000001</v>
      </c>
      <c r="W14" s="57">
        <f t="shared" si="0"/>
        <v>0.88400000000000001</v>
      </c>
      <c r="X14" s="57">
        <f t="shared" si="0"/>
        <v>0</v>
      </c>
      <c r="Y14" s="57">
        <f t="shared" si="0"/>
        <v>0.56799999999999995</v>
      </c>
      <c r="Z14" s="58" t="str">
        <f t="shared" si="0"/>
        <v/>
      </c>
      <c r="AA14" s="59">
        <f>SUM(AA9:AA13)</f>
        <v>246.399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>
        <v>14</v>
      </c>
      <c r="D18" s="72">
        <v>20</v>
      </c>
      <c r="E18" s="72">
        <v>20</v>
      </c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54</v>
      </c>
    </row>
    <row r="19" spans="1:27" ht="24.95" customHeight="1" x14ac:dyDescent="0.2">
      <c r="A19" s="70" t="s">
        <v>14</v>
      </c>
      <c r="B19" s="75">
        <v>3.915</v>
      </c>
      <c r="C19" s="76">
        <v>4.5809999999999995</v>
      </c>
      <c r="D19" s="76">
        <v>4.5670000000000002</v>
      </c>
      <c r="E19" s="76">
        <v>5.04</v>
      </c>
      <c r="F19" s="76">
        <v>4.8730000000000002</v>
      </c>
      <c r="G19" s="76">
        <v>5.5370000000000008</v>
      </c>
      <c r="H19" s="76">
        <v>7.0570000000000004</v>
      </c>
      <c r="I19" s="76">
        <v>5.58</v>
      </c>
      <c r="J19" s="76">
        <v>8.4359999999999999</v>
      </c>
      <c r="K19" s="76">
        <v>9.3369999999999997</v>
      </c>
      <c r="L19" s="76">
        <v>9.8689999999999998</v>
      </c>
      <c r="M19" s="76">
        <v>6.1319999999999997</v>
      </c>
      <c r="N19" s="76">
        <v>14.215</v>
      </c>
      <c r="O19" s="76">
        <v>10.966999999999999</v>
      </c>
      <c r="P19" s="76">
        <v>11.276</v>
      </c>
      <c r="Q19" s="76">
        <v>12.087</v>
      </c>
      <c r="R19" s="76">
        <v>15.437999999999999</v>
      </c>
      <c r="S19" s="76">
        <v>15.643999999999998</v>
      </c>
      <c r="T19" s="76">
        <v>13.841999999999999</v>
      </c>
      <c r="U19" s="76">
        <v>13.153</v>
      </c>
      <c r="V19" s="76">
        <v>12.453999999999999</v>
      </c>
      <c r="W19" s="76">
        <v>12.416</v>
      </c>
      <c r="X19" s="76">
        <v>10.607000000000001</v>
      </c>
      <c r="Y19" s="76">
        <v>10.87</v>
      </c>
      <c r="Z19" s="73"/>
      <c r="AA19" s="74">
        <f>SUM(B19:Z19)</f>
        <v>227.89300000000003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3.915</v>
      </c>
      <c r="C22" s="83">
        <f t="shared" ref="C22:Z22" si="1">IF(LEN(C$2)&gt;0,SUM(C17:C21),"")</f>
        <v>18.581</v>
      </c>
      <c r="D22" s="83">
        <f t="shared" si="1"/>
        <v>24.567</v>
      </c>
      <c r="E22" s="83">
        <f t="shared" si="1"/>
        <v>25.04</v>
      </c>
      <c r="F22" s="83">
        <f t="shared" si="1"/>
        <v>4.8730000000000002</v>
      </c>
      <c r="G22" s="83">
        <f t="shared" si="1"/>
        <v>5.5370000000000008</v>
      </c>
      <c r="H22" s="83">
        <f t="shared" si="1"/>
        <v>7.0570000000000004</v>
      </c>
      <c r="I22" s="83">
        <f t="shared" si="1"/>
        <v>5.58</v>
      </c>
      <c r="J22" s="83">
        <f t="shared" si="1"/>
        <v>8.4359999999999999</v>
      </c>
      <c r="K22" s="83">
        <f t="shared" si="1"/>
        <v>9.3369999999999997</v>
      </c>
      <c r="L22" s="83">
        <f t="shared" si="1"/>
        <v>9.8689999999999998</v>
      </c>
      <c r="M22" s="83">
        <f t="shared" si="1"/>
        <v>6.1319999999999997</v>
      </c>
      <c r="N22" s="83">
        <f t="shared" si="1"/>
        <v>14.215</v>
      </c>
      <c r="O22" s="83">
        <f t="shared" si="1"/>
        <v>10.966999999999999</v>
      </c>
      <c r="P22" s="83">
        <f t="shared" si="1"/>
        <v>11.276</v>
      </c>
      <c r="Q22" s="83">
        <f t="shared" si="1"/>
        <v>12.087</v>
      </c>
      <c r="R22" s="83">
        <f t="shared" si="1"/>
        <v>15.437999999999999</v>
      </c>
      <c r="S22" s="83">
        <f t="shared" si="1"/>
        <v>15.643999999999998</v>
      </c>
      <c r="T22" s="83">
        <f t="shared" si="1"/>
        <v>13.841999999999999</v>
      </c>
      <c r="U22" s="83">
        <f t="shared" si="1"/>
        <v>13.153</v>
      </c>
      <c r="V22" s="83">
        <f t="shared" si="1"/>
        <v>12.453999999999999</v>
      </c>
      <c r="W22" s="83">
        <f t="shared" si="1"/>
        <v>12.416</v>
      </c>
      <c r="X22" s="83">
        <f t="shared" si="1"/>
        <v>10.607000000000001</v>
      </c>
      <c r="Y22" s="83">
        <f t="shared" si="1"/>
        <v>10.87</v>
      </c>
      <c r="Z22" s="84" t="str">
        <f t="shared" si="1"/>
        <v/>
      </c>
      <c r="AA22" s="85">
        <f>SUM(AA17:AA21)</f>
        <v>281.89300000000003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23.195</v>
      </c>
      <c r="C26" s="72">
        <v>42.640999999999998</v>
      </c>
      <c r="D26" s="72">
        <v>63.96</v>
      </c>
      <c r="E26" s="72">
        <v>78.254999999999995</v>
      </c>
      <c r="F26" s="72">
        <v>42.523000000000003</v>
      </c>
      <c r="G26" s="72">
        <v>10.569000000000001</v>
      </c>
      <c r="H26" s="72">
        <v>16.21</v>
      </c>
      <c r="I26" s="72">
        <v>25.678999999999998</v>
      </c>
      <c r="J26" s="72">
        <v>22.733000000000001</v>
      </c>
      <c r="K26" s="72">
        <v>10.587999999999999</v>
      </c>
      <c r="L26" s="72">
        <v>10.332000000000001</v>
      </c>
      <c r="M26" s="72">
        <v>8.7970000000000006</v>
      </c>
      <c r="N26" s="72">
        <v>20.864000000000001</v>
      </c>
      <c r="O26" s="72">
        <v>13.696</v>
      </c>
      <c r="P26" s="72">
        <v>12.861000000000001</v>
      </c>
      <c r="Q26" s="72">
        <v>12.288</v>
      </c>
      <c r="R26" s="72">
        <v>15.999000000000001</v>
      </c>
      <c r="S26" s="72">
        <v>16.463000000000001</v>
      </c>
      <c r="T26" s="72">
        <v>14.321</v>
      </c>
      <c r="U26" s="72">
        <v>16.855</v>
      </c>
      <c r="V26" s="72">
        <v>14.118</v>
      </c>
      <c r="W26" s="72">
        <v>13.3</v>
      </c>
      <c r="X26" s="72">
        <v>10.606999999999999</v>
      </c>
      <c r="Y26" s="72">
        <v>11.438000000000001</v>
      </c>
      <c r="Z26" s="73"/>
      <c r="AA26" s="74">
        <f>SUM(B26:Z26)</f>
        <v>528.29200000000003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23.195</v>
      </c>
      <c r="C28" s="57">
        <f t="shared" ref="C28:Z28" si="2">IF(LEN(C$2)&gt;0,SUM(C25:C27),"")</f>
        <v>42.640999999999998</v>
      </c>
      <c r="D28" s="57">
        <f t="shared" si="2"/>
        <v>63.96</v>
      </c>
      <c r="E28" s="57">
        <f t="shared" si="2"/>
        <v>78.254999999999995</v>
      </c>
      <c r="F28" s="57">
        <f t="shared" si="2"/>
        <v>42.523000000000003</v>
      </c>
      <c r="G28" s="57">
        <f t="shared" si="2"/>
        <v>10.569000000000001</v>
      </c>
      <c r="H28" s="57">
        <f t="shared" si="2"/>
        <v>16.21</v>
      </c>
      <c r="I28" s="57">
        <f t="shared" si="2"/>
        <v>25.678999999999998</v>
      </c>
      <c r="J28" s="57">
        <f t="shared" si="2"/>
        <v>22.733000000000001</v>
      </c>
      <c r="K28" s="57">
        <f t="shared" si="2"/>
        <v>10.587999999999999</v>
      </c>
      <c r="L28" s="57">
        <f t="shared" si="2"/>
        <v>10.332000000000001</v>
      </c>
      <c r="M28" s="57">
        <f t="shared" si="2"/>
        <v>8.7970000000000006</v>
      </c>
      <c r="N28" s="57">
        <f t="shared" si="2"/>
        <v>20.864000000000001</v>
      </c>
      <c r="O28" s="57">
        <f t="shared" si="2"/>
        <v>13.696</v>
      </c>
      <c r="P28" s="57">
        <f t="shared" si="2"/>
        <v>12.861000000000001</v>
      </c>
      <c r="Q28" s="57">
        <f t="shared" si="2"/>
        <v>12.288</v>
      </c>
      <c r="R28" s="57">
        <f t="shared" si="2"/>
        <v>15.999000000000001</v>
      </c>
      <c r="S28" s="57">
        <f t="shared" si="2"/>
        <v>16.463000000000001</v>
      </c>
      <c r="T28" s="57">
        <f t="shared" si="2"/>
        <v>14.321</v>
      </c>
      <c r="U28" s="57">
        <f t="shared" si="2"/>
        <v>16.855</v>
      </c>
      <c r="V28" s="57">
        <f t="shared" si="2"/>
        <v>14.118</v>
      </c>
      <c r="W28" s="57">
        <f t="shared" si="2"/>
        <v>13.3</v>
      </c>
      <c r="X28" s="57">
        <f t="shared" si="2"/>
        <v>10.606999999999999</v>
      </c>
      <c r="Y28" s="57">
        <f t="shared" si="2"/>
        <v>11.438000000000001</v>
      </c>
      <c r="Z28" s="58" t="str">
        <f t="shared" si="2"/>
        <v/>
      </c>
      <c r="AA28" s="59">
        <f>SUM(AA25:AA27)</f>
        <v>528.29200000000003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23.195</v>
      </c>
      <c r="C47" s="83">
        <f t="shared" ref="C47:Z47" si="8">IF(LEN(C$2)&gt;0,C14+C22+C36,"")</f>
        <v>42.640999999999998</v>
      </c>
      <c r="D47" s="83">
        <f t="shared" si="8"/>
        <v>63.96</v>
      </c>
      <c r="E47" s="83">
        <f t="shared" si="8"/>
        <v>78.254999999999995</v>
      </c>
      <c r="F47" s="83">
        <f t="shared" si="8"/>
        <v>42.522999999999996</v>
      </c>
      <c r="G47" s="83">
        <f t="shared" si="8"/>
        <v>10.569000000000001</v>
      </c>
      <c r="H47" s="83">
        <f t="shared" si="8"/>
        <v>16.21</v>
      </c>
      <c r="I47" s="83">
        <f t="shared" si="8"/>
        <v>25.679000000000002</v>
      </c>
      <c r="J47" s="83">
        <f t="shared" si="8"/>
        <v>22.733000000000001</v>
      </c>
      <c r="K47" s="83">
        <f t="shared" si="8"/>
        <v>10.587999999999999</v>
      </c>
      <c r="L47" s="83">
        <f t="shared" si="8"/>
        <v>10.331999999999999</v>
      </c>
      <c r="M47" s="83">
        <f t="shared" si="8"/>
        <v>8.7970000000000006</v>
      </c>
      <c r="N47" s="83">
        <f t="shared" si="8"/>
        <v>20.863999999999997</v>
      </c>
      <c r="O47" s="83">
        <f t="shared" si="8"/>
        <v>13.696</v>
      </c>
      <c r="P47" s="83">
        <f t="shared" si="8"/>
        <v>12.861000000000001</v>
      </c>
      <c r="Q47" s="83">
        <f t="shared" si="8"/>
        <v>12.288</v>
      </c>
      <c r="R47" s="83">
        <f t="shared" si="8"/>
        <v>15.998999999999999</v>
      </c>
      <c r="S47" s="83">
        <f t="shared" si="8"/>
        <v>16.462999999999997</v>
      </c>
      <c r="T47" s="83">
        <f t="shared" si="8"/>
        <v>14.320999999999998</v>
      </c>
      <c r="U47" s="83">
        <f t="shared" si="8"/>
        <v>16.855</v>
      </c>
      <c r="V47" s="83">
        <f t="shared" si="8"/>
        <v>14.117999999999999</v>
      </c>
      <c r="W47" s="83">
        <f t="shared" si="8"/>
        <v>13.3</v>
      </c>
      <c r="X47" s="83">
        <f t="shared" si="8"/>
        <v>10.607000000000001</v>
      </c>
      <c r="Y47" s="83">
        <f t="shared" si="8"/>
        <v>11.437999999999999</v>
      </c>
      <c r="Z47" s="84" t="str">
        <f t="shared" si="8"/>
        <v/>
      </c>
      <c r="AA47" s="100">
        <f>SUM(B47:Z47)</f>
        <v>528.29200000000003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44380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23.195</v>
      </c>
      <c r="C4" s="18">
        <v>42.640999999999998</v>
      </c>
      <c r="D4" s="18">
        <v>63.959999999999994</v>
      </c>
      <c r="E4" s="18">
        <v>78.254999999999995</v>
      </c>
      <c r="F4" s="18">
        <v>42.523000000000003</v>
      </c>
      <c r="G4" s="18">
        <v>10.569000000000001</v>
      </c>
      <c r="H4" s="18">
        <v>16.209999999999997</v>
      </c>
      <c r="I4" s="18">
        <v>25.679000000000002</v>
      </c>
      <c r="J4" s="18">
        <v>22.733000000000001</v>
      </c>
      <c r="K4" s="18">
        <v>10.588000000000001</v>
      </c>
      <c r="L4" s="18">
        <v>10.332000000000001</v>
      </c>
      <c r="M4" s="18">
        <v>8.7969999999999988</v>
      </c>
      <c r="N4" s="18">
        <v>20.863999999999997</v>
      </c>
      <c r="O4" s="18">
        <v>13.696000000000002</v>
      </c>
      <c r="P4" s="18">
        <v>12.860999999999999</v>
      </c>
      <c r="Q4" s="18">
        <v>12.288</v>
      </c>
      <c r="R4" s="18">
        <v>15.999000000000001</v>
      </c>
      <c r="S4" s="18">
        <v>16.463000000000001</v>
      </c>
      <c r="T4" s="18">
        <v>14.321000000000002</v>
      </c>
      <c r="U4" s="18">
        <v>16.855</v>
      </c>
      <c r="V4" s="18">
        <v>14.118</v>
      </c>
      <c r="W4" s="18">
        <v>13.3</v>
      </c>
      <c r="X4" s="18">
        <v>10.606999999999999</v>
      </c>
      <c r="Y4" s="18">
        <v>11.438000000000001</v>
      </c>
      <c r="Z4" s="19"/>
      <c r="AA4" s="20">
        <f>SUM(B4:Z4)</f>
        <v>528.29200000000003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102.97</v>
      </c>
      <c r="C7" s="28">
        <v>83.67</v>
      </c>
      <c r="D7" s="28">
        <v>80.319999999999993</v>
      </c>
      <c r="E7" s="28">
        <v>74.52</v>
      </c>
      <c r="F7" s="28">
        <v>73.489999999999995</v>
      </c>
      <c r="G7" s="28">
        <v>74.010000000000005</v>
      </c>
      <c r="H7" s="28">
        <v>73.959999999999994</v>
      </c>
      <c r="I7" s="28">
        <v>77.91</v>
      </c>
      <c r="J7" s="28">
        <v>83.28</v>
      </c>
      <c r="K7" s="28">
        <v>84.86</v>
      </c>
      <c r="L7" s="28">
        <v>86.32</v>
      </c>
      <c r="M7" s="28">
        <v>87.39</v>
      </c>
      <c r="N7" s="28">
        <v>104.17</v>
      </c>
      <c r="O7" s="28">
        <v>101.92</v>
      </c>
      <c r="P7" s="28">
        <v>89.54</v>
      </c>
      <c r="Q7" s="28">
        <v>91.51</v>
      </c>
      <c r="R7" s="28">
        <v>101.5</v>
      </c>
      <c r="S7" s="28">
        <v>89.01</v>
      </c>
      <c r="T7" s="28">
        <v>99.94</v>
      </c>
      <c r="U7" s="28">
        <v>113.35</v>
      </c>
      <c r="V7" s="28">
        <v>129.22</v>
      </c>
      <c r="W7" s="28">
        <v>129.69999999999999</v>
      </c>
      <c r="X7" s="28">
        <v>132.22999999999999</v>
      </c>
      <c r="Y7" s="28">
        <v>140</v>
      </c>
      <c r="Z7" s="29"/>
      <c r="AA7" s="30">
        <v>96.032916666666665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13.306000000000001</v>
      </c>
      <c r="C13" s="52">
        <v>36.344999999999999</v>
      </c>
      <c r="D13" s="52">
        <v>57.683999999999997</v>
      </c>
      <c r="E13" s="52">
        <v>72.037999999999997</v>
      </c>
      <c r="F13" s="52">
        <v>36.087000000000003</v>
      </c>
      <c r="G13" s="52">
        <v>5.0569999999999995</v>
      </c>
      <c r="H13" s="52">
        <v>11.032999999999999</v>
      </c>
      <c r="I13" s="52">
        <v>20.346</v>
      </c>
      <c r="J13" s="52">
        <v>17.07</v>
      </c>
      <c r="K13" s="52">
        <v>4.8209999999999997</v>
      </c>
      <c r="L13" s="52">
        <v>1.9890000000000001</v>
      </c>
      <c r="M13" s="52">
        <v>1.591</v>
      </c>
      <c r="N13" s="52">
        <v>20.064</v>
      </c>
      <c r="O13" s="52">
        <v>12.896000000000001</v>
      </c>
      <c r="P13" s="52">
        <v>11.36</v>
      </c>
      <c r="Q13" s="52">
        <v>10.554</v>
      </c>
      <c r="R13" s="52">
        <v>12.64</v>
      </c>
      <c r="S13" s="52">
        <v>13.542999999999999</v>
      </c>
      <c r="T13" s="52">
        <v>13.521000000000001</v>
      </c>
      <c r="U13" s="52">
        <v>16.055</v>
      </c>
      <c r="V13" s="52">
        <v>12.579000000000001</v>
      </c>
      <c r="W13" s="52">
        <v>12.26</v>
      </c>
      <c r="X13" s="52">
        <v>9.8069999999999986</v>
      </c>
      <c r="Y13" s="52">
        <v>10.638</v>
      </c>
      <c r="Z13" s="53"/>
      <c r="AA13" s="54">
        <f>SUM(B13:Z13)</f>
        <v>433.28399999999999</v>
      </c>
    </row>
    <row r="14" spans="1:27" ht="30" customHeight="1" thickBot="1" x14ac:dyDescent="0.25">
      <c r="A14" s="55" t="s">
        <v>10</v>
      </c>
      <c r="B14" s="56">
        <f>IF(LEN(B$2)&gt;0,SUM(B10:B13),"")</f>
        <v>13.306000000000001</v>
      </c>
      <c r="C14" s="57">
        <f t="shared" ref="C14:Z14" si="0">IF(LEN(C$2)&gt;0,SUM(C10:C13),"")</f>
        <v>36.344999999999999</v>
      </c>
      <c r="D14" s="57">
        <f t="shared" si="0"/>
        <v>57.683999999999997</v>
      </c>
      <c r="E14" s="57">
        <f t="shared" si="0"/>
        <v>72.037999999999997</v>
      </c>
      <c r="F14" s="57">
        <f t="shared" si="0"/>
        <v>36.087000000000003</v>
      </c>
      <c r="G14" s="57">
        <f t="shared" si="0"/>
        <v>5.0569999999999995</v>
      </c>
      <c r="H14" s="57">
        <f t="shared" si="0"/>
        <v>11.032999999999999</v>
      </c>
      <c r="I14" s="57">
        <f t="shared" si="0"/>
        <v>20.346</v>
      </c>
      <c r="J14" s="57">
        <f t="shared" si="0"/>
        <v>17.07</v>
      </c>
      <c r="K14" s="57">
        <f t="shared" si="0"/>
        <v>4.8209999999999997</v>
      </c>
      <c r="L14" s="57">
        <f t="shared" si="0"/>
        <v>1.9890000000000001</v>
      </c>
      <c r="M14" s="57">
        <f t="shared" si="0"/>
        <v>1.591</v>
      </c>
      <c r="N14" s="57">
        <f t="shared" si="0"/>
        <v>20.064</v>
      </c>
      <c r="O14" s="57">
        <f t="shared" si="0"/>
        <v>12.896000000000001</v>
      </c>
      <c r="P14" s="57">
        <f t="shared" si="0"/>
        <v>11.36</v>
      </c>
      <c r="Q14" s="57">
        <f t="shared" si="0"/>
        <v>10.554</v>
      </c>
      <c r="R14" s="57">
        <f t="shared" si="0"/>
        <v>12.64</v>
      </c>
      <c r="S14" s="57">
        <f t="shared" si="0"/>
        <v>13.542999999999999</v>
      </c>
      <c r="T14" s="57">
        <f t="shared" si="0"/>
        <v>13.521000000000001</v>
      </c>
      <c r="U14" s="57">
        <f t="shared" si="0"/>
        <v>16.055</v>
      </c>
      <c r="V14" s="57">
        <f t="shared" si="0"/>
        <v>12.579000000000001</v>
      </c>
      <c r="W14" s="57">
        <f t="shared" si="0"/>
        <v>12.26</v>
      </c>
      <c r="X14" s="57">
        <f t="shared" si="0"/>
        <v>9.8069999999999986</v>
      </c>
      <c r="Y14" s="57">
        <f t="shared" si="0"/>
        <v>10.638</v>
      </c>
      <c r="Z14" s="58" t="str">
        <f t="shared" si="0"/>
        <v/>
      </c>
      <c r="AA14" s="59">
        <f>SUM(AA9:AA13)</f>
        <v>433.28399999999999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0.8</v>
      </c>
      <c r="C17" s="67">
        <v>0.8</v>
      </c>
      <c r="D17" s="67">
        <v>0.8</v>
      </c>
      <c r="E17" s="67">
        <v>0.8</v>
      </c>
      <c r="F17" s="67">
        <v>0.8</v>
      </c>
      <c r="G17" s="67">
        <v>0.8</v>
      </c>
      <c r="H17" s="67">
        <v>0.8</v>
      </c>
      <c r="I17" s="67">
        <v>0.8</v>
      </c>
      <c r="J17" s="67">
        <v>0.8</v>
      </c>
      <c r="K17" s="67">
        <v>0.8</v>
      </c>
      <c r="L17" s="67">
        <v>0.8</v>
      </c>
      <c r="M17" s="67">
        <v>0.8</v>
      </c>
      <c r="N17" s="67">
        <v>0.8</v>
      </c>
      <c r="O17" s="67">
        <v>0.8</v>
      </c>
      <c r="P17" s="67">
        <v>0.8</v>
      </c>
      <c r="Q17" s="67">
        <v>0.8</v>
      </c>
      <c r="R17" s="67">
        <v>0.8</v>
      </c>
      <c r="S17" s="67">
        <v>0.8</v>
      </c>
      <c r="T17" s="67">
        <v>0.8</v>
      </c>
      <c r="U17" s="67">
        <v>0.8</v>
      </c>
      <c r="V17" s="67">
        <v>0.8</v>
      </c>
      <c r="W17" s="67">
        <v>0.8</v>
      </c>
      <c r="X17" s="67">
        <v>0.8</v>
      </c>
      <c r="Y17" s="67">
        <v>0.8</v>
      </c>
      <c r="Z17" s="68"/>
      <c r="AA17" s="69">
        <f>SUM(B17:Z17)</f>
        <v>19.200000000000006</v>
      </c>
    </row>
    <row r="18" spans="1:27" ht="24.95" customHeight="1" x14ac:dyDescent="0.2">
      <c r="A18" s="70" t="s">
        <v>13</v>
      </c>
      <c r="B18" s="71">
        <v>3.669</v>
      </c>
      <c r="C18" s="72">
        <v>3.5960000000000001</v>
      </c>
      <c r="D18" s="72">
        <v>3.54</v>
      </c>
      <c r="E18" s="72">
        <v>3.4609999999999999</v>
      </c>
      <c r="F18" s="72">
        <v>3.4049999999999998</v>
      </c>
      <c r="G18" s="72">
        <v>3.5310000000000001</v>
      </c>
      <c r="H18" s="72">
        <v>4.0359999999999996</v>
      </c>
      <c r="I18" s="72">
        <v>4.5330000000000004</v>
      </c>
      <c r="J18" s="72">
        <v>4.8630000000000004</v>
      </c>
      <c r="K18" s="72">
        <v>4.9669999999999996</v>
      </c>
      <c r="L18" s="72">
        <v>5.0209999999999999</v>
      </c>
      <c r="M18" s="72">
        <v>5.0220000000000002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49.643999999999998</v>
      </c>
    </row>
    <row r="19" spans="1:27" ht="24.95" customHeight="1" x14ac:dyDescent="0.2">
      <c r="A19" s="70" t="s">
        <v>14</v>
      </c>
      <c r="B19" s="75">
        <v>5.42</v>
      </c>
      <c r="C19" s="76">
        <v>1.9</v>
      </c>
      <c r="D19" s="76">
        <v>1.9359999999999999</v>
      </c>
      <c r="E19" s="76">
        <v>1.956</v>
      </c>
      <c r="F19" s="76">
        <v>2.2309999999999999</v>
      </c>
      <c r="G19" s="76">
        <v>1.181</v>
      </c>
      <c r="H19" s="76">
        <v>0.34100000000000003</v>
      </c>
      <c r="I19" s="76"/>
      <c r="J19" s="76"/>
      <c r="K19" s="76"/>
      <c r="L19" s="76">
        <v>2.5220000000000002</v>
      </c>
      <c r="M19" s="76">
        <v>1.3839999999999999</v>
      </c>
      <c r="N19" s="76"/>
      <c r="O19" s="76"/>
      <c r="P19" s="76">
        <v>0.70099999999999996</v>
      </c>
      <c r="Q19" s="76">
        <v>0.93400000000000005</v>
      </c>
      <c r="R19" s="76">
        <v>2.5589999999999997</v>
      </c>
      <c r="S19" s="76">
        <v>2.12</v>
      </c>
      <c r="T19" s="76"/>
      <c r="U19" s="76"/>
      <c r="V19" s="76">
        <v>0.73899999999999999</v>
      </c>
      <c r="W19" s="76">
        <v>0.24000000000000002</v>
      </c>
      <c r="X19" s="76"/>
      <c r="Y19" s="76"/>
      <c r="Z19" s="73"/>
      <c r="AA19" s="74">
        <f>SUM(B19:Z19)</f>
        <v>26.164000000000001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9.8889999999999993</v>
      </c>
      <c r="C22" s="83">
        <f t="shared" si="1"/>
        <v>6.2959999999999994</v>
      </c>
      <c r="D22" s="83">
        <f t="shared" si="1"/>
        <v>6.2759999999999998</v>
      </c>
      <c r="E22" s="83">
        <f t="shared" si="1"/>
        <v>6.2170000000000005</v>
      </c>
      <c r="F22" s="83">
        <f t="shared" si="1"/>
        <v>6.4359999999999999</v>
      </c>
      <c r="G22" s="83">
        <f t="shared" si="1"/>
        <v>5.5120000000000005</v>
      </c>
      <c r="H22" s="83">
        <f t="shared" si="1"/>
        <v>5.1769999999999996</v>
      </c>
      <c r="I22" s="83">
        <f t="shared" si="1"/>
        <v>5.3330000000000002</v>
      </c>
      <c r="J22" s="83">
        <f t="shared" si="1"/>
        <v>5.6630000000000003</v>
      </c>
      <c r="K22" s="83">
        <f t="shared" si="1"/>
        <v>5.7669999999999995</v>
      </c>
      <c r="L22" s="83">
        <f t="shared" si="1"/>
        <v>8.343</v>
      </c>
      <c r="M22" s="83">
        <f t="shared" si="1"/>
        <v>7.2059999999999995</v>
      </c>
      <c r="N22" s="83">
        <f t="shared" si="1"/>
        <v>0.8</v>
      </c>
      <c r="O22" s="83">
        <f t="shared" si="1"/>
        <v>0.8</v>
      </c>
      <c r="P22" s="83">
        <f t="shared" si="1"/>
        <v>1.5009999999999999</v>
      </c>
      <c r="Q22" s="83">
        <f t="shared" si="1"/>
        <v>1.734</v>
      </c>
      <c r="R22" s="83">
        <f t="shared" si="1"/>
        <v>3.359</v>
      </c>
      <c r="S22" s="83">
        <f t="shared" si="1"/>
        <v>2.92</v>
      </c>
      <c r="T22" s="83">
        <f t="shared" si="1"/>
        <v>0.8</v>
      </c>
      <c r="U22" s="83">
        <f t="shared" si="1"/>
        <v>0.8</v>
      </c>
      <c r="V22" s="83">
        <f t="shared" si="1"/>
        <v>1.5390000000000001</v>
      </c>
      <c r="W22" s="83">
        <f t="shared" si="1"/>
        <v>1.04</v>
      </c>
      <c r="X22" s="83">
        <f t="shared" si="1"/>
        <v>0.8</v>
      </c>
      <c r="Y22" s="83">
        <f t="shared" si="1"/>
        <v>0.8</v>
      </c>
      <c r="Z22" s="84">
        <f t="shared" si="1"/>
        <v>0</v>
      </c>
      <c r="AA22" s="85">
        <f t="shared" si="1"/>
        <v>95.00800000000001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23.195</v>
      </c>
      <c r="C26" s="72">
        <v>42.640999999999998</v>
      </c>
      <c r="D26" s="72">
        <v>63.96</v>
      </c>
      <c r="E26" s="72">
        <v>78.254999999999995</v>
      </c>
      <c r="F26" s="72">
        <v>42.523000000000003</v>
      </c>
      <c r="G26" s="72">
        <v>10.569000000000001</v>
      </c>
      <c r="H26" s="72">
        <v>16.21</v>
      </c>
      <c r="I26" s="72">
        <v>25.678999999999998</v>
      </c>
      <c r="J26" s="72">
        <v>22.733000000000001</v>
      </c>
      <c r="K26" s="72">
        <v>10.587999999999999</v>
      </c>
      <c r="L26" s="72">
        <v>10.332000000000001</v>
      </c>
      <c r="M26" s="72">
        <v>8.7970000000000006</v>
      </c>
      <c r="N26" s="72">
        <v>20.864000000000001</v>
      </c>
      <c r="O26" s="72">
        <v>13.696</v>
      </c>
      <c r="P26" s="72">
        <v>12.861000000000001</v>
      </c>
      <c r="Q26" s="72">
        <v>12.288</v>
      </c>
      <c r="R26" s="72">
        <v>15.999000000000001</v>
      </c>
      <c r="S26" s="72">
        <v>16.463000000000001</v>
      </c>
      <c r="T26" s="72">
        <v>14.321</v>
      </c>
      <c r="U26" s="72">
        <v>16.855</v>
      </c>
      <c r="V26" s="72">
        <v>14.118</v>
      </c>
      <c r="W26" s="72">
        <v>13.3</v>
      </c>
      <c r="X26" s="72">
        <v>10.606999999999999</v>
      </c>
      <c r="Y26" s="72">
        <v>11.438000000000001</v>
      </c>
      <c r="Z26" s="73"/>
      <c r="AA26" s="74">
        <f>SUM(B26:Z26)</f>
        <v>528.29200000000003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23.195</v>
      </c>
      <c r="C28" s="57">
        <f t="shared" si="2"/>
        <v>42.640999999999998</v>
      </c>
      <c r="D28" s="57">
        <f t="shared" si="2"/>
        <v>63.96</v>
      </c>
      <c r="E28" s="57">
        <f t="shared" si="2"/>
        <v>78.254999999999995</v>
      </c>
      <c r="F28" s="57">
        <f t="shared" si="2"/>
        <v>42.523000000000003</v>
      </c>
      <c r="G28" s="57">
        <f t="shared" si="2"/>
        <v>10.569000000000001</v>
      </c>
      <c r="H28" s="57">
        <f t="shared" si="2"/>
        <v>16.21</v>
      </c>
      <c r="I28" s="57">
        <f t="shared" si="2"/>
        <v>25.678999999999998</v>
      </c>
      <c r="J28" s="57">
        <f t="shared" si="2"/>
        <v>22.733000000000001</v>
      </c>
      <c r="K28" s="57">
        <f t="shared" si="2"/>
        <v>10.587999999999999</v>
      </c>
      <c r="L28" s="57">
        <f t="shared" si="2"/>
        <v>10.332000000000001</v>
      </c>
      <c r="M28" s="57">
        <f t="shared" si="2"/>
        <v>8.7970000000000006</v>
      </c>
      <c r="N28" s="57">
        <f t="shared" si="2"/>
        <v>20.864000000000001</v>
      </c>
      <c r="O28" s="57">
        <f t="shared" si="2"/>
        <v>13.696</v>
      </c>
      <c r="P28" s="57">
        <f t="shared" si="2"/>
        <v>12.861000000000001</v>
      </c>
      <c r="Q28" s="57">
        <f t="shared" si="2"/>
        <v>12.288</v>
      </c>
      <c r="R28" s="57">
        <f t="shared" si="2"/>
        <v>15.999000000000001</v>
      </c>
      <c r="S28" s="57">
        <f t="shared" si="2"/>
        <v>16.463000000000001</v>
      </c>
      <c r="T28" s="57">
        <f t="shared" si="2"/>
        <v>14.321</v>
      </c>
      <c r="U28" s="57">
        <f t="shared" si="2"/>
        <v>16.855</v>
      </c>
      <c r="V28" s="57">
        <f t="shared" si="2"/>
        <v>14.118</v>
      </c>
      <c r="W28" s="57">
        <f t="shared" si="2"/>
        <v>13.3</v>
      </c>
      <c r="X28" s="57">
        <f t="shared" si="2"/>
        <v>10.606999999999999</v>
      </c>
      <c r="Y28" s="57">
        <f t="shared" si="2"/>
        <v>11.438000000000001</v>
      </c>
      <c r="Z28" s="58">
        <f t="shared" si="2"/>
        <v>0</v>
      </c>
      <c r="AA28" s="59">
        <f t="shared" si="2"/>
        <v>528.29200000000003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23.195</v>
      </c>
      <c r="C47" s="83">
        <f t="shared" ref="C47:Z47" si="8">SUM(C10:C13)+C22+C36</f>
        <v>42.640999999999998</v>
      </c>
      <c r="D47" s="83">
        <f t="shared" si="8"/>
        <v>63.959999999999994</v>
      </c>
      <c r="E47" s="83">
        <f t="shared" si="8"/>
        <v>78.254999999999995</v>
      </c>
      <c r="F47" s="83">
        <f t="shared" si="8"/>
        <v>42.523000000000003</v>
      </c>
      <c r="G47" s="83">
        <f t="shared" si="8"/>
        <v>10.568999999999999</v>
      </c>
      <c r="H47" s="83">
        <f t="shared" si="8"/>
        <v>16.21</v>
      </c>
      <c r="I47" s="83">
        <f t="shared" si="8"/>
        <v>25.679000000000002</v>
      </c>
      <c r="J47" s="83">
        <f t="shared" si="8"/>
        <v>22.733000000000001</v>
      </c>
      <c r="K47" s="83">
        <f t="shared" si="8"/>
        <v>10.587999999999999</v>
      </c>
      <c r="L47" s="83">
        <f t="shared" si="8"/>
        <v>10.332000000000001</v>
      </c>
      <c r="M47" s="83">
        <f t="shared" si="8"/>
        <v>8.7969999999999988</v>
      </c>
      <c r="N47" s="83">
        <f t="shared" si="8"/>
        <v>20.864000000000001</v>
      </c>
      <c r="O47" s="83">
        <f t="shared" si="8"/>
        <v>13.696000000000002</v>
      </c>
      <c r="P47" s="83">
        <f t="shared" si="8"/>
        <v>12.860999999999999</v>
      </c>
      <c r="Q47" s="83">
        <f t="shared" si="8"/>
        <v>12.288</v>
      </c>
      <c r="R47" s="83">
        <f t="shared" si="8"/>
        <v>15.999000000000001</v>
      </c>
      <c r="S47" s="83">
        <f t="shared" si="8"/>
        <v>16.463000000000001</v>
      </c>
      <c r="T47" s="83">
        <f t="shared" si="8"/>
        <v>14.321000000000002</v>
      </c>
      <c r="U47" s="83">
        <f t="shared" si="8"/>
        <v>16.855</v>
      </c>
      <c r="V47" s="83">
        <f t="shared" si="8"/>
        <v>14.118</v>
      </c>
      <c r="W47" s="83">
        <f t="shared" si="8"/>
        <v>13.3</v>
      </c>
      <c r="X47" s="83">
        <f t="shared" si="8"/>
        <v>10.606999999999999</v>
      </c>
      <c r="Y47" s="83">
        <f t="shared" si="8"/>
        <v>11.438000000000001</v>
      </c>
      <c r="Z47" s="84">
        <f t="shared" si="8"/>
        <v>0</v>
      </c>
      <c r="AA47" s="100">
        <f>SUM(B47:Z47)</f>
        <v>528.29200000000003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2021-07-02T20:16:51Z</dcterms:created>
  <dcterms:modified xsi:type="dcterms:W3CDTF">2021-07-02T20:16:51Z</dcterms:modified>
</cp:coreProperties>
</file>