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<sst xmlns="http://schemas.openxmlformats.org/spreadsheetml/2006/main" count="110" uniqueCount="49">
  <si>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01/07/2021 23:11:52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</si>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</sst>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24.66</c:v>
                </c:pt>
                <c:pt idx="7">
                  <c:v>10.000999999999999</c:v>
                </c:pt>
                <c:pt idx="9">
                  <c:v>11.154</c:v>
                </c:pt>
                <c:pt idx="10">
                  <c:v>20</c:v>
                </c:pt>
                <c:pt idx="12">
                  <c:v>6.62</c:v>
                </c:pt>
                <c:pt idx="16">
                  <c:v>1.141</c:v>
                </c:pt>
                <c:pt idx="17">
                  <c:v>13.077</c:v>
                </c:pt>
                <c:pt idx="18">
                  <c:v>8.7210000000000001</c:v>
                </c:pt>
                <c:pt idx="19">
                  <c:v>3.9139999999999997</c:v>
                </c:pt>
                <c:pt idx="20">
                  <c:v>12.326000000000001</c:v>
                </c:pt>
                <c:pt idx="21">
                  <c:v>8.2169999999999987</c:v>
                </c:pt>
                <c:pt idx="22">
                  <c:v>8.6929999999999996</c:v>
                </c:pt>
                <c:pt idx="23">
                  <c:v>5.42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4.8099999999999996</c:v>
                </c:pt>
                <c:pt idx="1">
                  <c:v>10.313000000000001</c:v>
                </c:pt>
                <c:pt idx="2">
                  <c:v>9.9390000000000001</c:v>
                </c:pt>
                <c:pt idx="3">
                  <c:v>12.266999999999999</c:v>
                </c:pt>
                <c:pt idx="4">
                  <c:v>20.071999999999999</c:v>
                </c:pt>
                <c:pt idx="5">
                  <c:v>26.834</c:v>
                </c:pt>
                <c:pt idx="6">
                  <c:v>7.4079999999999995</c:v>
                </c:pt>
                <c:pt idx="7">
                  <c:v>15.797000000000001</c:v>
                </c:pt>
                <c:pt idx="8">
                  <c:v>9.088000000000001</c:v>
                </c:pt>
                <c:pt idx="9">
                  <c:v>8.4039999999999999</c:v>
                </c:pt>
                <c:pt idx="10">
                  <c:v>11.520000000000001</c:v>
                </c:pt>
                <c:pt idx="11">
                  <c:v>20.718</c:v>
                </c:pt>
                <c:pt idx="12">
                  <c:v>18.071999999999999</c:v>
                </c:pt>
                <c:pt idx="13">
                  <c:v>26.704999999999998</c:v>
                </c:pt>
                <c:pt idx="14">
                  <c:v>20.154999999999998</c:v>
                </c:pt>
                <c:pt idx="15">
                  <c:v>16.178000000000001</c:v>
                </c:pt>
                <c:pt idx="16">
                  <c:v>21.602</c:v>
                </c:pt>
                <c:pt idx="17">
                  <c:v>12.24</c:v>
                </c:pt>
                <c:pt idx="18">
                  <c:v>7.4979999999999993</c:v>
                </c:pt>
                <c:pt idx="19">
                  <c:v>12.375</c:v>
                </c:pt>
                <c:pt idx="20">
                  <c:v>15.710999999999999</c:v>
                </c:pt>
                <c:pt idx="21">
                  <c:v>16.367999999999999</c:v>
                </c:pt>
                <c:pt idx="22">
                  <c:v>15.433000000000002</c:v>
                </c:pt>
                <c:pt idx="23">
                  <c:v>18.588999999999999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0034352"/>
        <c:axId val="370034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14.321999999999999</c:v>
                </c:pt>
                <c:pt idx="1">
                  <c:v>20.429000000000002</c:v>
                </c:pt>
                <c:pt idx="2">
                  <c:v>16.658000000000001</c:v>
                </c:pt>
                <c:pt idx="3">
                  <c:v>20.114000000000001</c:v>
                </c:pt>
                <c:pt idx="4">
                  <c:v>26.942</c:v>
                </c:pt>
                <c:pt idx="5">
                  <c:v>36.335000000000008</c:v>
                </c:pt>
                <c:pt idx="6">
                  <c:v>38.908000000000008</c:v>
                </c:pt>
                <c:pt idx="7">
                  <c:v>35.682000000000002</c:v>
                </c:pt>
                <c:pt idx="8">
                  <c:v>18.977999999999998</c:v>
                </c:pt>
                <c:pt idx="9">
                  <c:v>30.678000000000001</c:v>
                </c:pt>
                <c:pt idx="10">
                  <c:v>37.501000000000005</c:v>
                </c:pt>
                <c:pt idx="11">
                  <c:v>24.25</c:v>
                </c:pt>
                <c:pt idx="12">
                  <c:v>24.692</c:v>
                </c:pt>
                <c:pt idx="13">
                  <c:v>26.705000000000002</c:v>
                </c:pt>
                <c:pt idx="14">
                  <c:v>20.154999999999998</c:v>
                </c:pt>
                <c:pt idx="15">
                  <c:v>16.178000000000001</c:v>
                </c:pt>
                <c:pt idx="16">
                  <c:v>22.743000000000002</c:v>
                </c:pt>
                <c:pt idx="17">
                  <c:v>25.316999999999997</c:v>
                </c:pt>
                <c:pt idx="18">
                  <c:v>16.219000000000001</c:v>
                </c:pt>
                <c:pt idx="19">
                  <c:v>16.289000000000001</c:v>
                </c:pt>
                <c:pt idx="20">
                  <c:v>28.036999999999999</c:v>
                </c:pt>
                <c:pt idx="21">
                  <c:v>24.585000000000001</c:v>
                </c:pt>
                <c:pt idx="22">
                  <c:v>24.126000000000001</c:v>
                </c:pt>
                <c:pt idx="23">
                  <c:v>24.009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034352"/>
        <c:axId val="370034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82.02</c:v>
                </c:pt>
                <c:pt idx="1">
                  <c:v>81.5</c:v>
                </c:pt>
                <c:pt idx="2">
                  <c:v>78.569999999999993</c:v>
                </c:pt>
                <c:pt idx="3">
                  <c:v>78.760000000000005</c:v>
                </c:pt>
                <c:pt idx="4">
                  <c:v>79.37</c:v>
                </c:pt>
                <c:pt idx="5">
                  <c:v>83</c:v>
                </c:pt>
                <c:pt idx="6">
                  <c:v>90</c:v>
                </c:pt>
                <c:pt idx="7">
                  <c:v>105.08</c:v>
                </c:pt>
                <c:pt idx="8">
                  <c:v>121.7</c:v>
                </c:pt>
                <c:pt idx="9">
                  <c:v>118.49</c:v>
                </c:pt>
                <c:pt idx="10">
                  <c:v>112.56</c:v>
                </c:pt>
                <c:pt idx="11">
                  <c:v>118.5</c:v>
                </c:pt>
                <c:pt idx="12">
                  <c:v>134.24</c:v>
                </c:pt>
                <c:pt idx="13">
                  <c:v>113.84</c:v>
                </c:pt>
                <c:pt idx="14">
                  <c:v>114.46</c:v>
                </c:pt>
                <c:pt idx="15">
                  <c:v>120.38</c:v>
                </c:pt>
                <c:pt idx="16">
                  <c:v>130.24</c:v>
                </c:pt>
                <c:pt idx="17">
                  <c:v>117.89</c:v>
                </c:pt>
                <c:pt idx="18">
                  <c:v>119.89</c:v>
                </c:pt>
                <c:pt idx="19">
                  <c:v>140.18</c:v>
                </c:pt>
                <c:pt idx="20">
                  <c:v>133.94</c:v>
                </c:pt>
                <c:pt idx="21">
                  <c:v>138.96</c:v>
                </c:pt>
                <c:pt idx="22">
                  <c:v>130.4</c:v>
                </c:pt>
                <c:pt idx="23">
                  <c:v>137.33000000000001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035528"/>
        <c:axId val="370035136"/>
      </c:lineChart>
      <c:catAx>
        <c:axId val="370034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034744"/>
        <c:crosses val="autoZero"/>
        <c:auto val="1"/>
        <c:lblAlgn val="ctr"/>
        <c:lblOffset val="100"/>
        <c:noMultiLvlLbl val="0"/>
      </c:catAx>
      <c:valAx>
        <c:axId val="370034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034352"/>
        <c:crosses val="autoZero"/>
        <c:crossBetween val="between"/>
      </c:valAx>
      <c:valAx>
        <c:axId val="370035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035528"/>
        <c:crosses val="max"/>
        <c:crossBetween val="between"/>
      </c:valAx>
      <c:catAx>
        <c:axId val="370035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0035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133.94400000000002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358.096</v>
          </cell>
        </row>
        <row r="31">
          <cell r="C31">
            <v>0</v>
          </cell>
        </row>
        <row r="32">
          <cell r="C32">
            <v>10.44</v>
          </cell>
        </row>
        <row r="33">
          <cell r="C33">
            <v>87.372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29.05</v>
          </cell>
        </row>
        <row r="40">
          <cell r="C40">
            <v>298.31800000000004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262.48399999999998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82.02</v>
          </cell>
          <cell r="C7">
            <v>81.5</v>
          </cell>
          <cell r="D7">
            <v>78.569999999999993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121.7</v>
          </cell>
          <cell r="K7">
            <v>118.49</v>
          </cell>
          <cell r="L7">
            <v>112.56</v>
          </cell>
          <cell r="M7">
            <v>118.5</v>
          </cell>
          <cell r="N7">
            <v>134.24</v>
          </cell>
          <cell r="O7">
            <v>113.84</v>
          </cell>
          <cell r="P7">
            <v>114.46</v>
          </cell>
          <cell r="Q7">
            <v>120.38</v>
          </cell>
          <cell r="R7">
            <v>130.24</v>
          </cell>
          <cell r="S7">
            <v>117.89</v>
          </cell>
          <cell r="T7">
            <v>119.89</v>
          </cell>
          <cell r="U7">
            <v>140.18</v>
          </cell>
          <cell r="V7">
            <v>133.94</v>
          </cell>
          <cell r="W7">
            <v>138.96</v>
          </cell>
          <cell r="X7">
            <v>130.4</v>
          </cell>
          <cell r="Y7">
            <v>137.33000000000001</v>
          </cell>
        </row>
        <row r="35">
          <cell r="H35">
            <v>8.3249999999999993</v>
          </cell>
          <cell r="I35">
            <v>10.000999999999999</v>
          </cell>
          <cell r="K35">
            <v>11.154</v>
          </cell>
          <cell r="L35">
            <v>20</v>
          </cell>
          <cell r="N35">
            <v>3.8490000000000002</v>
          </cell>
          <cell r="T35">
            <v>0.112</v>
          </cell>
          <cell r="U35">
            <v>2.6859999999999999</v>
          </cell>
          <cell r="V35">
            <v>7.2569999999999997</v>
          </cell>
          <cell r="W35">
            <v>5.2619999999999996</v>
          </cell>
          <cell r="X35">
            <v>4.875</v>
          </cell>
          <cell r="Y35">
            <v>2.9169999999999998</v>
          </cell>
        </row>
        <row r="36">
          <cell r="H36">
            <v>16.335000000000001</v>
          </cell>
          <cell r="N36">
            <v>2.7709999999999999</v>
          </cell>
          <cell r="R36">
            <v>1.141</v>
          </cell>
          <cell r="S36">
            <v>13.077</v>
          </cell>
          <cell r="T36">
            <v>8.609</v>
          </cell>
          <cell r="U36">
            <v>1.228</v>
          </cell>
          <cell r="V36">
            <v>5.069</v>
          </cell>
          <cell r="W36">
            <v>2.9550000000000001</v>
          </cell>
          <cell r="X36">
            <v>3.8180000000000001</v>
          </cell>
          <cell r="Y36">
            <v>2.5030000000000001</v>
          </cell>
        </row>
        <row r="57">
          <cell r="B57">
            <v>4.8099999999999996</v>
          </cell>
          <cell r="C57">
            <v>10.313000000000001</v>
          </cell>
          <cell r="D57">
            <v>9.9390000000000001</v>
          </cell>
          <cell r="E57">
            <v>12.266999999999999</v>
          </cell>
          <cell r="F57">
            <v>20.071999999999999</v>
          </cell>
          <cell r="G57">
            <v>26.834</v>
          </cell>
          <cell r="H57">
            <v>7.4079999999999995</v>
          </cell>
          <cell r="I57">
            <v>15.797000000000001</v>
          </cell>
          <cell r="J57">
            <v>9.088000000000001</v>
          </cell>
          <cell r="K57">
            <v>8.4039999999999999</v>
          </cell>
          <cell r="L57">
            <v>11.520000000000001</v>
          </cell>
          <cell r="M57">
            <v>20.718</v>
          </cell>
          <cell r="N57">
            <v>18.071999999999999</v>
          </cell>
          <cell r="O57">
            <v>26.704999999999998</v>
          </cell>
          <cell r="P57">
            <v>20.154999999999998</v>
          </cell>
          <cell r="Q57">
            <v>16.178000000000001</v>
          </cell>
          <cell r="R57">
            <v>21.602</v>
          </cell>
          <cell r="S57">
            <v>12.24</v>
          </cell>
          <cell r="T57">
            <v>7.4979999999999993</v>
          </cell>
          <cell r="U57">
            <v>12.375</v>
          </cell>
          <cell r="V57">
            <v>15.710999999999999</v>
          </cell>
          <cell r="W57">
            <v>16.367999999999999</v>
          </cell>
          <cell r="X57">
            <v>15.433000000000002</v>
          </cell>
          <cell r="Y57">
            <v>18.588999999999999</v>
          </cell>
        </row>
        <row r="63">
          <cell r="B63">
            <v>2.11</v>
          </cell>
          <cell r="C63">
            <v>3.11</v>
          </cell>
          <cell r="G63">
            <v>3.11</v>
          </cell>
          <cell r="I63">
            <v>2.11</v>
          </cell>
        </row>
        <row r="64">
          <cell r="B64">
            <v>7.4020000000000001</v>
          </cell>
          <cell r="C64">
            <v>7.0060000000000002</v>
          </cell>
          <cell r="D64">
            <v>6.7190000000000003</v>
          </cell>
          <cell r="E64">
            <v>7.8470000000000004</v>
          </cell>
          <cell r="F64">
            <v>6.87</v>
          </cell>
          <cell r="G64">
            <v>6.391</v>
          </cell>
          <cell r="H64">
            <v>6.84</v>
          </cell>
          <cell r="I64">
            <v>7.774</v>
          </cell>
          <cell r="J64">
            <v>9.89</v>
          </cell>
          <cell r="K64">
            <v>11.12</v>
          </cell>
          <cell r="L64">
            <v>5.9809999999999999</v>
          </cell>
          <cell r="M64">
            <v>3.532</v>
          </cell>
        </row>
      </sheetData>
      <sheetData sheetId="17">
        <row r="57">
          <cell r="B57">
            <v>12.174999999999999</v>
          </cell>
          <cell r="C57">
            <v>18.327999999999999</v>
          </cell>
          <cell r="D57">
            <v>14.666</v>
          </cell>
          <cell r="E57">
            <v>19.344000000000001</v>
          </cell>
          <cell r="F57">
            <v>25.594999999999999</v>
          </cell>
          <cell r="G57">
            <v>34.542000000000002</v>
          </cell>
          <cell r="H57">
            <v>36.877000000000002</v>
          </cell>
          <cell r="I57">
            <v>33.43</v>
          </cell>
          <cell r="J57">
            <v>12.559999999999999</v>
          </cell>
          <cell r="K57">
            <v>17.347999999999999</v>
          </cell>
          <cell r="L57">
            <v>23.893000000000001</v>
          </cell>
          <cell r="M57">
            <v>11.68</v>
          </cell>
          <cell r="O57">
            <v>2.0459999999999998</v>
          </cell>
        </row>
        <row r="63">
          <cell r="J63">
            <v>4.83</v>
          </cell>
          <cell r="K63">
            <v>5</v>
          </cell>
          <cell r="N63">
            <v>6.1520000000000001</v>
          </cell>
          <cell r="O63">
            <v>4</v>
          </cell>
          <cell r="P63">
            <v>3.0390000000000001</v>
          </cell>
          <cell r="R63">
            <v>5.976</v>
          </cell>
          <cell r="X63">
            <v>5.2999999999999999E-2</v>
          </cell>
        </row>
        <row r="64">
          <cell r="B64">
            <v>2.1469999999999998</v>
          </cell>
          <cell r="C64">
            <v>2.101</v>
          </cell>
          <cell r="D64">
            <v>1.992</v>
          </cell>
          <cell r="E64">
            <v>0.77</v>
          </cell>
          <cell r="F64">
            <v>1.347</v>
          </cell>
          <cell r="G64">
            <v>1.7930000000000001</v>
          </cell>
          <cell r="H64">
            <v>2.0309999999999997</v>
          </cell>
          <cell r="I64">
            <v>2.2519999999999998</v>
          </cell>
          <cell r="J64">
            <v>1.5880000000000001</v>
          </cell>
          <cell r="K64">
            <v>8.33</v>
          </cell>
          <cell r="L64">
            <v>13.608000000000001</v>
          </cell>
          <cell r="M64">
            <v>12.57</v>
          </cell>
          <cell r="N64">
            <v>18.54</v>
          </cell>
          <cell r="O64">
            <v>20.658999999999999</v>
          </cell>
          <cell r="P64">
            <v>17.116</v>
          </cell>
          <cell r="Q64">
            <v>16.178000000000001</v>
          </cell>
          <cell r="R64">
            <v>16.766999999999999</v>
          </cell>
          <cell r="S64">
            <v>25.316999999999997</v>
          </cell>
          <cell r="T64">
            <v>16.219000000000001</v>
          </cell>
          <cell r="U64">
            <v>16.289000000000001</v>
          </cell>
          <cell r="V64">
            <v>28.036999999999999</v>
          </cell>
          <cell r="W64">
            <v>24.585000000000001</v>
          </cell>
          <cell r="X64">
            <v>24.073</v>
          </cell>
          <cell r="Y64">
            <v>24.009</v>
          </cell>
        </row>
      </sheetData>
      <sheetData sheetId="18">
        <row r="7">
          <cell r="B7">
            <v>82.02</v>
          </cell>
          <cell r="C7">
            <v>81.5</v>
          </cell>
          <cell r="D7">
            <v>78.569999999999993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121.7</v>
          </cell>
          <cell r="K7">
            <v>118.49</v>
          </cell>
          <cell r="L7">
            <v>112.56</v>
          </cell>
          <cell r="M7">
            <v>118.5</v>
          </cell>
          <cell r="N7">
            <v>134.24</v>
          </cell>
          <cell r="O7">
            <v>113.84</v>
          </cell>
          <cell r="P7">
            <v>114.46</v>
          </cell>
          <cell r="Q7">
            <v>120.38</v>
          </cell>
          <cell r="R7">
            <v>130.24</v>
          </cell>
          <cell r="S7">
            <v>117.89</v>
          </cell>
          <cell r="T7">
            <v>119.89</v>
          </cell>
          <cell r="U7">
            <v>140.18</v>
          </cell>
          <cell r="V7">
            <v>133.94</v>
          </cell>
          <cell r="W7">
            <v>138.96</v>
          </cell>
          <cell r="X7">
            <v>130.4</v>
          </cell>
          <cell r="Y7">
            <v>137.33000000000001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MOH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14.321999999999999</v>
      </c>
      <c r="C4" s="18">
        <v>20.429000000000002</v>
      </c>
      <c r="D4" s="18">
        <v>16.658000000000001</v>
      </c>
      <c r="E4" s="18">
        <v>20.114000000000001</v>
      </c>
      <c r="F4" s="18">
        <v>26.942</v>
      </c>
      <c r="G4" s="18">
        <v>36.334999999999994</v>
      </c>
      <c r="H4" s="18">
        <v>38.908000000000001</v>
      </c>
      <c r="I4" s="18">
        <v>35.682000000000002</v>
      </c>
      <c r="J4" s="18">
        <v>18.978000000000002</v>
      </c>
      <c r="K4" s="18">
        <v>30.677999999999997</v>
      </c>
      <c r="L4" s="18">
        <v>37.500999999999998</v>
      </c>
      <c r="M4" s="18">
        <v>24.25</v>
      </c>
      <c r="N4" s="18">
        <v>24.692</v>
      </c>
      <c r="O4" s="18">
        <v>26.704999999999998</v>
      </c>
      <c r="P4" s="18">
        <v>20.154999999999998</v>
      </c>
      <c r="Q4" s="18">
        <v>16.178000000000001</v>
      </c>
      <c r="R4" s="18">
        <v>22.743000000000002</v>
      </c>
      <c r="S4" s="18">
        <v>25.317000000000004</v>
      </c>
      <c r="T4" s="18">
        <v>16.218999999999998</v>
      </c>
      <c r="U4" s="18">
        <v>16.289000000000001</v>
      </c>
      <c r="V4" s="18">
        <v>28.036999999999999</v>
      </c>
      <c r="W4" s="18">
        <v>24.585000000000001</v>
      </c>
      <c r="X4" s="18">
        <v>24.126000000000001</v>
      </c>
      <c r="Y4" s="18">
        <v>24.008999999999997</v>
      </c>
      <c r="Z4" s="19"/>
      <c r="AA4" s="20">
        <f>SUM(B4:Z4)</f>
        <v>589.85199999999998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82.02</v>
      </c>
      <c r="C7" s="28">
        <v>81.5</v>
      </c>
      <c r="D7" s="28">
        <v>78.569999999999993</v>
      </c>
      <c r="E7" s="28">
        <v>78.760000000000005</v>
      </c>
      <c r="F7" s="28">
        <v>79.37</v>
      </c>
      <c r="G7" s="28">
        <v>83</v>
      </c>
      <c r="H7" s="28">
        <v>90</v>
      </c>
      <c r="I7" s="28">
        <v>105.08</v>
      </c>
      <c r="J7" s="28">
        <v>121.7</v>
      </c>
      <c r="K7" s="28">
        <v>118.49</v>
      </c>
      <c r="L7" s="28">
        <v>112.56</v>
      </c>
      <c r="M7" s="28">
        <v>118.5</v>
      </c>
      <c r="N7" s="28">
        <v>134.24</v>
      </c>
      <c r="O7" s="28">
        <v>113.84</v>
      </c>
      <c r="P7" s="28">
        <v>114.46</v>
      </c>
      <c r="Q7" s="28">
        <v>120.38</v>
      </c>
      <c r="R7" s="28">
        <v>130.24</v>
      </c>
      <c r="S7" s="28">
        <v>117.89</v>
      </c>
      <c r="T7" s="28">
        <v>119.89</v>
      </c>
      <c r="U7" s="28">
        <v>140.18</v>
      </c>
      <c r="V7" s="28">
        <v>133.94</v>
      </c>
      <c r="W7" s="28">
        <v>138.96</v>
      </c>
      <c r="X7" s="28">
        <v>130.4</v>
      </c>
      <c r="Y7" s="28">
        <v>137.33000000000001</v>
      </c>
      <c r="Z7" s="29"/>
      <c r="AA7" s="30">
        <f>IF(SUM(GR_MAINLAND_MCP_SUM_SELL)&lt;&gt;0,AVERAGEIF(GR_MAINLAND_MCP_SUM_SELL,"&lt;&gt;"""),"")</f>
        <v>111.72083333333336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24.66</v>
      </c>
      <c r="I11" s="47">
        <v>10.000999999999999</v>
      </c>
      <c r="J11" s="47"/>
      <c r="K11" s="47">
        <v>11.154</v>
      </c>
      <c r="L11" s="47">
        <v>20</v>
      </c>
      <c r="M11" s="47"/>
      <c r="N11" s="47">
        <v>6.62</v>
      </c>
      <c r="O11" s="47"/>
      <c r="P11" s="47"/>
      <c r="Q11" s="47"/>
      <c r="R11" s="47">
        <v>1.141</v>
      </c>
      <c r="S11" s="47">
        <v>13.077</v>
      </c>
      <c r="T11" s="47">
        <v>8.7210000000000001</v>
      </c>
      <c r="U11" s="47">
        <v>3.9139999999999997</v>
      </c>
      <c r="V11" s="47">
        <v>12.326000000000001</v>
      </c>
      <c r="W11" s="47">
        <v>8.2169999999999987</v>
      </c>
      <c r="X11" s="47">
        <v>8.6929999999999996</v>
      </c>
      <c r="Y11" s="47">
        <v>5.42</v>
      </c>
      <c r="Z11" s="48"/>
      <c r="AA11" s="49">
        <f>SUM(B11:Z11)</f>
        <v>133.94399999999999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4.8099999999999996</v>
      </c>
      <c r="C13" s="52">
        <v>10.313000000000001</v>
      </c>
      <c r="D13" s="52">
        <v>9.9390000000000001</v>
      </c>
      <c r="E13" s="52">
        <v>12.266999999999999</v>
      </c>
      <c r="F13" s="52">
        <v>20.071999999999999</v>
      </c>
      <c r="G13" s="52">
        <v>26.834</v>
      </c>
      <c r="H13" s="52">
        <v>7.4079999999999995</v>
      </c>
      <c r="I13" s="52">
        <v>15.797000000000001</v>
      </c>
      <c r="J13" s="52">
        <v>9.088000000000001</v>
      </c>
      <c r="K13" s="52">
        <v>8.4039999999999999</v>
      </c>
      <c r="L13" s="52">
        <v>11.520000000000001</v>
      </c>
      <c r="M13" s="52">
        <v>20.718</v>
      </c>
      <c r="N13" s="52">
        <v>18.071999999999999</v>
      </c>
      <c r="O13" s="52">
        <v>26.704999999999998</v>
      </c>
      <c r="P13" s="52">
        <v>20.154999999999998</v>
      </c>
      <c r="Q13" s="52">
        <v>16.178000000000001</v>
      </c>
      <c r="R13" s="52">
        <v>21.602</v>
      </c>
      <c r="S13" s="52">
        <v>12.24</v>
      </c>
      <c r="T13" s="52">
        <v>7.4979999999999993</v>
      </c>
      <c r="U13" s="52">
        <v>12.375</v>
      </c>
      <c r="V13" s="52">
        <v>15.710999999999999</v>
      </c>
      <c r="W13" s="52">
        <v>16.367999999999999</v>
      </c>
      <c r="X13" s="52">
        <v>15.433000000000002</v>
      </c>
      <c r="Y13" s="52">
        <v>18.588999999999999</v>
      </c>
      <c r="Z13" s="53"/>
      <c r="AA13" s="54">
        <f>SUM(B13:Z13)</f>
        <v>358.096</v>
      </c>
    </row>
    <row r="14" spans="1:27" ht="30" customHeight="1" thickBot="1" x14ac:dyDescent="0.25">
      <c r="A14" s="55" t="s">
        <v>10</v>
      </c>
      <c r="B14" s="56">
        <f>IF(LEN(B$2)&gt;0,SUM(B10:B13),"")</f>
        <v>4.8099999999999996</v>
      </c>
      <c r="C14" s="57">
        <f t="shared" ref="C14:Z14" si="0">IF(LEN(C$2)&gt;0,SUM(C10:C13),"")</f>
        <v>10.313000000000001</v>
      </c>
      <c r="D14" s="57">
        <f t="shared" si="0"/>
        <v>9.9390000000000001</v>
      </c>
      <c r="E14" s="57">
        <f t="shared" si="0"/>
        <v>12.266999999999999</v>
      </c>
      <c r="F14" s="57">
        <f t="shared" si="0"/>
        <v>20.071999999999999</v>
      </c>
      <c r="G14" s="57">
        <f t="shared" si="0"/>
        <v>26.834</v>
      </c>
      <c r="H14" s="57">
        <f t="shared" si="0"/>
        <v>32.067999999999998</v>
      </c>
      <c r="I14" s="57">
        <f t="shared" si="0"/>
        <v>25.798000000000002</v>
      </c>
      <c r="J14" s="57">
        <f t="shared" si="0"/>
        <v>9.088000000000001</v>
      </c>
      <c r="K14" s="57">
        <f t="shared" si="0"/>
        <v>19.558</v>
      </c>
      <c r="L14" s="57">
        <f t="shared" si="0"/>
        <v>31.520000000000003</v>
      </c>
      <c r="M14" s="57">
        <f t="shared" si="0"/>
        <v>20.718</v>
      </c>
      <c r="N14" s="57">
        <f t="shared" si="0"/>
        <v>24.692</v>
      </c>
      <c r="O14" s="57">
        <f t="shared" si="0"/>
        <v>26.704999999999998</v>
      </c>
      <c r="P14" s="57">
        <f t="shared" si="0"/>
        <v>20.154999999999998</v>
      </c>
      <c r="Q14" s="57">
        <f t="shared" si="0"/>
        <v>16.178000000000001</v>
      </c>
      <c r="R14" s="57">
        <f t="shared" si="0"/>
        <v>22.743000000000002</v>
      </c>
      <c r="S14" s="57">
        <f t="shared" si="0"/>
        <v>25.317</v>
      </c>
      <c r="T14" s="57">
        <f t="shared" si="0"/>
        <v>16.219000000000001</v>
      </c>
      <c r="U14" s="57">
        <f t="shared" si="0"/>
        <v>16.289000000000001</v>
      </c>
      <c r="V14" s="57">
        <f t="shared" si="0"/>
        <v>28.036999999999999</v>
      </c>
      <c r="W14" s="57">
        <f t="shared" si="0"/>
        <v>24.584999999999997</v>
      </c>
      <c r="X14" s="57">
        <f t="shared" si="0"/>
        <v>24.126000000000001</v>
      </c>
      <c r="Y14" s="57">
        <f t="shared" si="0"/>
        <v>24.009</v>
      </c>
      <c r="Z14" s="58" t="str">
        <f t="shared" si="0"/>
        <v/>
      </c>
      <c r="AA14" s="59">
        <f>SUM(AA9:AA13)</f>
        <v>492.03999999999996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2.11</v>
      </c>
      <c r="C18" s="72">
        <v>3.11</v>
      </c>
      <c r="D18" s="72"/>
      <c r="E18" s="72"/>
      <c r="F18" s="72"/>
      <c r="G18" s="72">
        <v>3.11</v>
      </c>
      <c r="H18" s="72"/>
      <c r="I18" s="72">
        <v>2.11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10.44</v>
      </c>
    </row>
    <row r="19" spans="1:27" ht="24.95" customHeight="1" x14ac:dyDescent="0.2">
      <c r="A19" s="70" t="s">
        <v>14</v>
      </c>
      <c r="B19" s="75">
        <v>7.4020000000000001</v>
      </c>
      <c r="C19" s="76">
        <v>7.0060000000000002</v>
      </c>
      <c r="D19" s="76">
        <v>6.7190000000000003</v>
      </c>
      <c r="E19" s="76">
        <v>7.8470000000000004</v>
      </c>
      <c r="F19" s="76">
        <v>6.87</v>
      </c>
      <c r="G19" s="76">
        <v>6.391</v>
      </c>
      <c r="H19" s="76">
        <v>6.84</v>
      </c>
      <c r="I19" s="76">
        <v>7.774</v>
      </c>
      <c r="J19" s="76">
        <v>9.89</v>
      </c>
      <c r="K19" s="76">
        <v>11.12</v>
      </c>
      <c r="L19" s="76">
        <v>5.9809999999999999</v>
      </c>
      <c r="M19" s="76">
        <v>3.532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87.372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9.5120000000000005</v>
      </c>
      <c r="C22" s="83">
        <f t="shared" ref="C22:Z22" si="1">IF(LEN(C$2)&gt;0,SUM(C17:C21),"")</f>
        <v>10.116</v>
      </c>
      <c r="D22" s="83">
        <f t="shared" si="1"/>
        <v>6.7190000000000003</v>
      </c>
      <c r="E22" s="83">
        <f t="shared" si="1"/>
        <v>7.8470000000000004</v>
      </c>
      <c r="F22" s="83">
        <f t="shared" si="1"/>
        <v>6.87</v>
      </c>
      <c r="G22" s="83">
        <f t="shared" si="1"/>
        <v>9.5009999999999994</v>
      </c>
      <c r="H22" s="83">
        <f t="shared" si="1"/>
        <v>6.84</v>
      </c>
      <c r="I22" s="83">
        <f t="shared" si="1"/>
        <v>9.8840000000000003</v>
      </c>
      <c r="J22" s="83">
        <f t="shared" si="1"/>
        <v>9.89</v>
      </c>
      <c r="K22" s="83">
        <f t="shared" si="1"/>
        <v>11.12</v>
      </c>
      <c r="L22" s="83">
        <f t="shared" si="1"/>
        <v>5.9809999999999999</v>
      </c>
      <c r="M22" s="83">
        <f t="shared" si="1"/>
        <v>3.532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97.811999999999998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14.321999999999999</v>
      </c>
      <c r="C26" s="72">
        <v>20.428999999999998</v>
      </c>
      <c r="D26" s="72">
        <v>16.658000000000001</v>
      </c>
      <c r="E26" s="72">
        <v>20.114000000000001</v>
      </c>
      <c r="F26" s="72">
        <v>26.942</v>
      </c>
      <c r="G26" s="72">
        <v>36.335000000000001</v>
      </c>
      <c r="H26" s="72">
        <v>38.908000000000001</v>
      </c>
      <c r="I26" s="72">
        <v>35.682000000000002</v>
      </c>
      <c r="J26" s="72">
        <v>18.978000000000002</v>
      </c>
      <c r="K26" s="72">
        <v>30.678000000000001</v>
      </c>
      <c r="L26" s="72">
        <v>37.500999999999998</v>
      </c>
      <c r="M26" s="72">
        <v>24.25</v>
      </c>
      <c r="N26" s="72">
        <v>24.692</v>
      </c>
      <c r="O26" s="72">
        <v>26.704999999999998</v>
      </c>
      <c r="P26" s="72">
        <v>20.155000000000001</v>
      </c>
      <c r="Q26" s="72">
        <v>16.178000000000001</v>
      </c>
      <c r="R26" s="72">
        <v>22.742999999999999</v>
      </c>
      <c r="S26" s="72">
        <v>25.317</v>
      </c>
      <c r="T26" s="72">
        <v>16.219000000000001</v>
      </c>
      <c r="U26" s="72">
        <v>16.289000000000001</v>
      </c>
      <c r="V26" s="72">
        <v>28.036999999999999</v>
      </c>
      <c r="W26" s="72">
        <v>24.585000000000001</v>
      </c>
      <c r="X26" s="72">
        <v>24.126000000000001</v>
      </c>
      <c r="Y26" s="72">
        <v>24.009</v>
      </c>
      <c r="Z26" s="73"/>
      <c r="AA26" s="74">
        <f>SUM(B26:Z26)</f>
        <v>589.85200000000009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14.321999999999999</v>
      </c>
      <c r="C28" s="57">
        <f t="shared" ref="C28:Z28" si="2">IF(LEN(C$2)&gt;0,SUM(C25:C27),"")</f>
        <v>20.428999999999998</v>
      </c>
      <c r="D28" s="57">
        <f t="shared" si="2"/>
        <v>16.658000000000001</v>
      </c>
      <c r="E28" s="57">
        <f t="shared" si="2"/>
        <v>20.114000000000001</v>
      </c>
      <c r="F28" s="57">
        <f t="shared" si="2"/>
        <v>26.942</v>
      </c>
      <c r="G28" s="57">
        <f t="shared" si="2"/>
        <v>36.335000000000001</v>
      </c>
      <c r="H28" s="57">
        <f t="shared" si="2"/>
        <v>38.908000000000001</v>
      </c>
      <c r="I28" s="57">
        <f t="shared" si="2"/>
        <v>35.682000000000002</v>
      </c>
      <c r="J28" s="57">
        <f t="shared" si="2"/>
        <v>18.978000000000002</v>
      </c>
      <c r="K28" s="57">
        <f t="shared" si="2"/>
        <v>30.678000000000001</v>
      </c>
      <c r="L28" s="57">
        <f t="shared" si="2"/>
        <v>37.500999999999998</v>
      </c>
      <c r="M28" s="57">
        <f t="shared" si="2"/>
        <v>24.25</v>
      </c>
      <c r="N28" s="57">
        <f t="shared" si="2"/>
        <v>24.692</v>
      </c>
      <c r="O28" s="57">
        <f t="shared" si="2"/>
        <v>26.704999999999998</v>
      </c>
      <c r="P28" s="57">
        <f t="shared" si="2"/>
        <v>20.155000000000001</v>
      </c>
      <c r="Q28" s="57">
        <f t="shared" si="2"/>
        <v>16.178000000000001</v>
      </c>
      <c r="R28" s="57">
        <f t="shared" si="2"/>
        <v>22.742999999999999</v>
      </c>
      <c r="S28" s="57">
        <f t="shared" si="2"/>
        <v>25.317</v>
      </c>
      <c r="T28" s="57">
        <f t="shared" si="2"/>
        <v>16.219000000000001</v>
      </c>
      <c r="U28" s="57">
        <f t="shared" si="2"/>
        <v>16.289000000000001</v>
      </c>
      <c r="V28" s="57">
        <f t="shared" si="2"/>
        <v>28.036999999999999</v>
      </c>
      <c r="W28" s="57">
        <f t="shared" si="2"/>
        <v>24.585000000000001</v>
      </c>
      <c r="X28" s="57">
        <f t="shared" si="2"/>
        <v>24.126000000000001</v>
      </c>
      <c r="Y28" s="57">
        <f t="shared" si="2"/>
        <v>24.009</v>
      </c>
      <c r="Z28" s="58" t="str">
        <f t="shared" si="2"/>
        <v/>
      </c>
      <c r="AA28" s="59">
        <f>SUM(AA25:AA27)</f>
        <v>589.85200000000009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14.321999999999999</v>
      </c>
      <c r="C47" s="83">
        <f t="shared" ref="C47:Z47" si="8">IF(LEN(C$2)&gt;0,C14+C22+C36,"")</f>
        <v>20.429000000000002</v>
      </c>
      <c r="D47" s="83">
        <f t="shared" si="8"/>
        <v>16.658000000000001</v>
      </c>
      <c r="E47" s="83">
        <f t="shared" si="8"/>
        <v>20.114000000000001</v>
      </c>
      <c r="F47" s="83">
        <f t="shared" si="8"/>
        <v>26.942</v>
      </c>
      <c r="G47" s="83">
        <f t="shared" si="8"/>
        <v>36.335000000000001</v>
      </c>
      <c r="H47" s="83">
        <f t="shared" si="8"/>
        <v>38.908000000000001</v>
      </c>
      <c r="I47" s="83">
        <f t="shared" si="8"/>
        <v>35.682000000000002</v>
      </c>
      <c r="J47" s="83">
        <f t="shared" si="8"/>
        <v>18.978000000000002</v>
      </c>
      <c r="K47" s="83">
        <f t="shared" si="8"/>
        <v>30.677999999999997</v>
      </c>
      <c r="L47" s="83">
        <f t="shared" si="8"/>
        <v>37.501000000000005</v>
      </c>
      <c r="M47" s="83">
        <f t="shared" si="8"/>
        <v>24.25</v>
      </c>
      <c r="N47" s="83">
        <f t="shared" si="8"/>
        <v>24.692</v>
      </c>
      <c r="O47" s="83">
        <f t="shared" si="8"/>
        <v>26.704999999999998</v>
      </c>
      <c r="P47" s="83">
        <f t="shared" si="8"/>
        <v>20.154999999999998</v>
      </c>
      <c r="Q47" s="83">
        <f t="shared" si="8"/>
        <v>16.178000000000001</v>
      </c>
      <c r="R47" s="83">
        <f t="shared" si="8"/>
        <v>22.743000000000002</v>
      </c>
      <c r="S47" s="83">
        <f t="shared" si="8"/>
        <v>25.317</v>
      </c>
      <c r="T47" s="83">
        <f t="shared" si="8"/>
        <v>16.219000000000001</v>
      </c>
      <c r="U47" s="83">
        <f t="shared" si="8"/>
        <v>16.289000000000001</v>
      </c>
      <c r="V47" s="83">
        <f t="shared" si="8"/>
        <v>28.036999999999999</v>
      </c>
      <c r="W47" s="83">
        <f t="shared" si="8"/>
        <v>24.584999999999997</v>
      </c>
      <c r="X47" s="83">
        <f t="shared" si="8"/>
        <v>24.126000000000001</v>
      </c>
      <c r="Y47" s="83">
        <f t="shared" si="8"/>
        <v>24.009</v>
      </c>
      <c r="Z47" s="84" t="str">
        <f t="shared" si="8"/>
        <v/>
      </c>
      <c r="AA47" s="100">
        <f>SUM(B47:Z47)</f>
        <v>589.85199999999998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14.321999999999999</v>
      </c>
      <c r="C4" s="18">
        <v>20.429000000000002</v>
      </c>
      <c r="D4" s="18">
        <v>16.658000000000001</v>
      </c>
      <c r="E4" s="18">
        <v>20.114000000000001</v>
      </c>
      <c r="F4" s="18">
        <v>26.942</v>
      </c>
      <c r="G4" s="18">
        <v>36.335000000000008</v>
      </c>
      <c r="H4" s="18">
        <v>38.908000000000008</v>
      </c>
      <c r="I4" s="18">
        <v>35.682000000000002</v>
      </c>
      <c r="J4" s="18">
        <v>18.977999999999998</v>
      </c>
      <c r="K4" s="18">
        <v>30.678000000000001</v>
      </c>
      <c r="L4" s="18">
        <v>37.501000000000005</v>
      </c>
      <c r="M4" s="18">
        <v>24.25</v>
      </c>
      <c r="N4" s="18">
        <v>24.692</v>
      </c>
      <c r="O4" s="18">
        <v>26.705000000000002</v>
      </c>
      <c r="P4" s="18">
        <v>20.154999999999998</v>
      </c>
      <c r="Q4" s="18">
        <v>16.178000000000001</v>
      </c>
      <c r="R4" s="18">
        <v>22.743000000000002</v>
      </c>
      <c r="S4" s="18">
        <v>25.316999999999997</v>
      </c>
      <c r="T4" s="18">
        <v>16.219000000000001</v>
      </c>
      <c r="U4" s="18">
        <v>16.289000000000001</v>
      </c>
      <c r="V4" s="18">
        <v>28.036999999999999</v>
      </c>
      <c r="W4" s="18">
        <v>24.585000000000001</v>
      </c>
      <c r="X4" s="18">
        <v>24.126000000000001</v>
      </c>
      <c r="Y4" s="18">
        <v>24.009</v>
      </c>
      <c r="Z4" s="19"/>
      <c r="AA4" s="20">
        <f>SUM(B4:Z4)</f>
        <v>589.85199999999998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82.02</v>
      </c>
      <c r="C7" s="28">
        <v>81.5</v>
      </c>
      <c r="D7" s="28">
        <v>78.569999999999993</v>
      </c>
      <c r="E7" s="28">
        <v>78.760000000000005</v>
      </c>
      <c r="F7" s="28">
        <v>79.37</v>
      </c>
      <c r="G7" s="28">
        <v>83</v>
      </c>
      <c r="H7" s="28">
        <v>90</v>
      </c>
      <c r="I7" s="28">
        <v>105.08</v>
      </c>
      <c r="J7" s="28">
        <v>121.7</v>
      </c>
      <c r="K7" s="28">
        <v>118.49</v>
      </c>
      <c r="L7" s="28">
        <v>112.56</v>
      </c>
      <c r="M7" s="28">
        <v>118.5</v>
      </c>
      <c r="N7" s="28">
        <v>134.24</v>
      </c>
      <c r="O7" s="28">
        <v>113.84</v>
      </c>
      <c r="P7" s="28">
        <v>114.46</v>
      </c>
      <c r="Q7" s="28">
        <v>120.38</v>
      </c>
      <c r="R7" s="28">
        <v>130.24</v>
      </c>
      <c r="S7" s="28">
        <v>117.89</v>
      </c>
      <c r="T7" s="28">
        <v>119.89</v>
      </c>
      <c r="U7" s="28">
        <v>140.18</v>
      </c>
      <c r="V7" s="28">
        <v>133.94</v>
      </c>
      <c r="W7" s="28">
        <v>138.96</v>
      </c>
      <c r="X7" s="28">
        <v>130.4</v>
      </c>
      <c r="Y7" s="28">
        <v>137.33000000000001</v>
      </c>
      <c r="Z7" s="29"/>
      <c r="AA7" s="30">
        <v>111.72083333333336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12.174999999999999</v>
      </c>
      <c r="C13" s="52">
        <v>18.327999999999999</v>
      </c>
      <c r="D13" s="52">
        <v>14.666</v>
      </c>
      <c r="E13" s="52">
        <v>19.344000000000001</v>
      </c>
      <c r="F13" s="52">
        <v>25.594999999999999</v>
      </c>
      <c r="G13" s="52">
        <v>34.542000000000002</v>
      </c>
      <c r="H13" s="52">
        <v>36.877000000000002</v>
      </c>
      <c r="I13" s="52">
        <v>33.43</v>
      </c>
      <c r="J13" s="52">
        <v>12.559999999999999</v>
      </c>
      <c r="K13" s="52">
        <v>17.347999999999999</v>
      </c>
      <c r="L13" s="52">
        <v>23.893000000000001</v>
      </c>
      <c r="M13" s="52">
        <v>11.68</v>
      </c>
      <c r="N13" s="52"/>
      <c r="O13" s="52">
        <v>2.0459999999999998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262.48399999999998</v>
      </c>
    </row>
    <row r="14" spans="1:27" ht="30" customHeight="1" thickBot="1" x14ac:dyDescent="0.25">
      <c r="A14" s="55" t="s">
        <v>10</v>
      </c>
      <c r="B14" s="56">
        <f>IF(LEN(B$2)&gt;0,SUM(B10:B13),"")</f>
        <v>12.174999999999999</v>
      </c>
      <c r="C14" s="57">
        <f t="shared" ref="C14:Z14" si="0">IF(LEN(C$2)&gt;0,SUM(C10:C13),"")</f>
        <v>18.327999999999999</v>
      </c>
      <c r="D14" s="57">
        <f t="shared" si="0"/>
        <v>14.666</v>
      </c>
      <c r="E14" s="57">
        <f t="shared" si="0"/>
        <v>19.344000000000001</v>
      </c>
      <c r="F14" s="57">
        <f t="shared" si="0"/>
        <v>25.594999999999999</v>
      </c>
      <c r="G14" s="57">
        <f t="shared" si="0"/>
        <v>34.542000000000002</v>
      </c>
      <c r="H14" s="57">
        <f t="shared" si="0"/>
        <v>36.877000000000002</v>
      </c>
      <c r="I14" s="57">
        <f t="shared" si="0"/>
        <v>33.43</v>
      </c>
      <c r="J14" s="57">
        <f t="shared" si="0"/>
        <v>12.559999999999999</v>
      </c>
      <c r="K14" s="57">
        <f t="shared" si="0"/>
        <v>17.347999999999999</v>
      </c>
      <c r="L14" s="57">
        <f t="shared" si="0"/>
        <v>23.893000000000001</v>
      </c>
      <c r="M14" s="57">
        <f t="shared" si="0"/>
        <v>11.68</v>
      </c>
      <c r="N14" s="57">
        <f t="shared" si="0"/>
        <v>0</v>
      </c>
      <c r="O14" s="57">
        <f t="shared" si="0"/>
        <v>2.0459999999999998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262.48399999999998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4.83</v>
      </c>
      <c r="K18" s="72">
        <v>5</v>
      </c>
      <c r="L18" s="72"/>
      <c r="M18" s="72"/>
      <c r="N18" s="72">
        <v>6.1520000000000001</v>
      </c>
      <c r="O18" s="72">
        <v>4</v>
      </c>
      <c r="P18" s="72">
        <v>3.0390000000000001</v>
      </c>
      <c r="Q18" s="72"/>
      <c r="R18" s="72">
        <v>5.976</v>
      </c>
      <c r="S18" s="72"/>
      <c r="T18" s="72"/>
      <c r="U18" s="72"/>
      <c r="V18" s="72"/>
      <c r="W18" s="72"/>
      <c r="X18" s="72">
        <v>5.2999999999999999E-2</v>
      </c>
      <c r="Y18" s="72"/>
      <c r="Z18" s="73"/>
      <c r="AA18" s="74">
        <f>SUM(B18:Z18)</f>
        <v>29.05</v>
      </c>
    </row>
    <row r="19" spans="1:27" ht="24.95" customHeight="1" x14ac:dyDescent="0.2">
      <c r="A19" s="70" t="s">
        <v>14</v>
      </c>
      <c r="B19" s="75">
        <v>2.1469999999999998</v>
      </c>
      <c r="C19" s="76">
        <v>2.101</v>
      </c>
      <c r="D19" s="76">
        <v>1.992</v>
      </c>
      <c r="E19" s="76">
        <v>0.77</v>
      </c>
      <c r="F19" s="76">
        <v>1.347</v>
      </c>
      <c r="G19" s="76">
        <v>1.7930000000000001</v>
      </c>
      <c r="H19" s="76">
        <v>2.0309999999999997</v>
      </c>
      <c r="I19" s="76">
        <v>2.2519999999999998</v>
      </c>
      <c r="J19" s="76">
        <v>1.5880000000000001</v>
      </c>
      <c r="K19" s="76">
        <v>8.33</v>
      </c>
      <c r="L19" s="76">
        <v>13.608000000000001</v>
      </c>
      <c r="M19" s="76">
        <v>12.57</v>
      </c>
      <c r="N19" s="76">
        <v>18.54</v>
      </c>
      <c r="O19" s="76">
        <v>20.658999999999999</v>
      </c>
      <c r="P19" s="76">
        <v>17.116</v>
      </c>
      <c r="Q19" s="76">
        <v>16.178000000000001</v>
      </c>
      <c r="R19" s="76">
        <v>16.766999999999999</v>
      </c>
      <c r="S19" s="76">
        <v>25.316999999999997</v>
      </c>
      <c r="T19" s="76">
        <v>16.219000000000001</v>
      </c>
      <c r="U19" s="76">
        <v>16.289000000000001</v>
      </c>
      <c r="V19" s="76">
        <v>28.036999999999999</v>
      </c>
      <c r="W19" s="76">
        <v>24.585000000000001</v>
      </c>
      <c r="X19" s="76">
        <v>24.073</v>
      </c>
      <c r="Y19" s="76">
        <v>24.009</v>
      </c>
      <c r="Z19" s="73"/>
      <c r="AA19" s="74">
        <f>SUM(B19:Z19)</f>
        <v>298.31800000000004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2.1469999999999998</v>
      </c>
      <c r="C22" s="83">
        <f t="shared" si="1"/>
        <v>2.101</v>
      </c>
      <c r="D22" s="83">
        <f t="shared" si="1"/>
        <v>1.992</v>
      </c>
      <c r="E22" s="83">
        <f t="shared" si="1"/>
        <v>0.77</v>
      </c>
      <c r="F22" s="83">
        <f t="shared" si="1"/>
        <v>1.347</v>
      </c>
      <c r="G22" s="83">
        <f t="shared" si="1"/>
        <v>1.7930000000000001</v>
      </c>
      <c r="H22" s="83">
        <f t="shared" si="1"/>
        <v>2.0309999999999997</v>
      </c>
      <c r="I22" s="83">
        <f t="shared" si="1"/>
        <v>2.2519999999999998</v>
      </c>
      <c r="J22" s="83">
        <f t="shared" si="1"/>
        <v>6.4180000000000001</v>
      </c>
      <c r="K22" s="83">
        <f t="shared" si="1"/>
        <v>13.33</v>
      </c>
      <c r="L22" s="83">
        <f t="shared" si="1"/>
        <v>13.608000000000001</v>
      </c>
      <c r="M22" s="83">
        <f t="shared" si="1"/>
        <v>12.57</v>
      </c>
      <c r="N22" s="83">
        <f t="shared" si="1"/>
        <v>24.692</v>
      </c>
      <c r="O22" s="83">
        <f t="shared" si="1"/>
        <v>24.658999999999999</v>
      </c>
      <c r="P22" s="83">
        <f t="shared" si="1"/>
        <v>20.155000000000001</v>
      </c>
      <c r="Q22" s="83">
        <f t="shared" si="1"/>
        <v>16.178000000000001</v>
      </c>
      <c r="R22" s="83">
        <f t="shared" si="1"/>
        <v>22.742999999999999</v>
      </c>
      <c r="S22" s="83">
        <f t="shared" si="1"/>
        <v>25.316999999999997</v>
      </c>
      <c r="T22" s="83">
        <f t="shared" si="1"/>
        <v>16.219000000000001</v>
      </c>
      <c r="U22" s="83">
        <f t="shared" si="1"/>
        <v>16.289000000000001</v>
      </c>
      <c r="V22" s="83">
        <f t="shared" si="1"/>
        <v>28.036999999999999</v>
      </c>
      <c r="W22" s="83">
        <f t="shared" si="1"/>
        <v>24.585000000000001</v>
      </c>
      <c r="X22" s="83">
        <f t="shared" si="1"/>
        <v>24.126000000000001</v>
      </c>
      <c r="Y22" s="83">
        <f t="shared" si="1"/>
        <v>24.009</v>
      </c>
      <c r="Z22" s="84">
        <f t="shared" si="1"/>
        <v>0</v>
      </c>
      <c r="AA22" s="85">
        <f t="shared" si="1"/>
        <v>327.36800000000005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14.321999999999999</v>
      </c>
      <c r="C26" s="72">
        <v>20.428999999999998</v>
      </c>
      <c r="D26" s="72">
        <v>16.658000000000001</v>
      </c>
      <c r="E26" s="72">
        <v>20.114000000000001</v>
      </c>
      <c r="F26" s="72">
        <v>26.942</v>
      </c>
      <c r="G26" s="72">
        <v>36.335000000000001</v>
      </c>
      <c r="H26" s="72">
        <v>38.908000000000001</v>
      </c>
      <c r="I26" s="72">
        <v>35.682000000000002</v>
      </c>
      <c r="J26" s="72">
        <v>18.978000000000002</v>
      </c>
      <c r="K26" s="72">
        <v>30.678000000000001</v>
      </c>
      <c r="L26" s="72">
        <v>37.500999999999998</v>
      </c>
      <c r="M26" s="72">
        <v>24.25</v>
      </c>
      <c r="N26" s="72">
        <v>24.692</v>
      </c>
      <c r="O26" s="72">
        <v>26.704999999999998</v>
      </c>
      <c r="P26" s="72">
        <v>20.155000000000001</v>
      </c>
      <c r="Q26" s="72">
        <v>16.178000000000001</v>
      </c>
      <c r="R26" s="72">
        <v>22.742999999999999</v>
      </c>
      <c r="S26" s="72">
        <v>25.317</v>
      </c>
      <c r="T26" s="72">
        <v>16.219000000000001</v>
      </c>
      <c r="U26" s="72">
        <v>16.289000000000001</v>
      </c>
      <c r="V26" s="72">
        <v>28.036999999999999</v>
      </c>
      <c r="W26" s="72">
        <v>24.585000000000001</v>
      </c>
      <c r="X26" s="72">
        <v>24.126000000000001</v>
      </c>
      <c r="Y26" s="72">
        <v>24.009</v>
      </c>
      <c r="Z26" s="73"/>
      <c r="AA26" s="74">
        <f>SUM(B26:Z26)</f>
        <v>589.85200000000009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14.321999999999999</v>
      </c>
      <c r="C28" s="57">
        <f t="shared" si="2"/>
        <v>20.428999999999998</v>
      </c>
      <c r="D28" s="57">
        <f t="shared" si="2"/>
        <v>16.658000000000001</v>
      </c>
      <c r="E28" s="57">
        <f t="shared" si="2"/>
        <v>20.114000000000001</v>
      </c>
      <c r="F28" s="57">
        <f t="shared" si="2"/>
        <v>26.942</v>
      </c>
      <c r="G28" s="57">
        <f t="shared" si="2"/>
        <v>36.335000000000001</v>
      </c>
      <c r="H28" s="57">
        <f t="shared" si="2"/>
        <v>38.908000000000001</v>
      </c>
      <c r="I28" s="57">
        <f t="shared" si="2"/>
        <v>35.682000000000002</v>
      </c>
      <c r="J28" s="57">
        <f t="shared" si="2"/>
        <v>18.978000000000002</v>
      </c>
      <c r="K28" s="57">
        <f t="shared" si="2"/>
        <v>30.678000000000001</v>
      </c>
      <c r="L28" s="57">
        <f t="shared" si="2"/>
        <v>37.500999999999998</v>
      </c>
      <c r="M28" s="57">
        <f t="shared" si="2"/>
        <v>24.25</v>
      </c>
      <c r="N28" s="57">
        <f t="shared" si="2"/>
        <v>24.692</v>
      </c>
      <c r="O28" s="57">
        <f t="shared" si="2"/>
        <v>26.704999999999998</v>
      </c>
      <c r="P28" s="57">
        <f t="shared" si="2"/>
        <v>20.155000000000001</v>
      </c>
      <c r="Q28" s="57">
        <f t="shared" si="2"/>
        <v>16.178000000000001</v>
      </c>
      <c r="R28" s="57">
        <f t="shared" si="2"/>
        <v>22.742999999999999</v>
      </c>
      <c r="S28" s="57">
        <f t="shared" si="2"/>
        <v>25.317</v>
      </c>
      <c r="T28" s="57">
        <f t="shared" si="2"/>
        <v>16.219000000000001</v>
      </c>
      <c r="U28" s="57">
        <f t="shared" si="2"/>
        <v>16.289000000000001</v>
      </c>
      <c r="V28" s="57">
        <f t="shared" si="2"/>
        <v>28.036999999999999</v>
      </c>
      <c r="W28" s="57">
        <f t="shared" si="2"/>
        <v>24.585000000000001</v>
      </c>
      <c r="X28" s="57">
        <f t="shared" si="2"/>
        <v>24.126000000000001</v>
      </c>
      <c r="Y28" s="57">
        <f t="shared" si="2"/>
        <v>24.009</v>
      </c>
      <c r="Z28" s="58">
        <f t="shared" si="2"/>
        <v>0</v>
      </c>
      <c r="AA28" s="59">
        <f t="shared" si="2"/>
        <v>589.85200000000009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14.321999999999999</v>
      </c>
      <c r="C47" s="83">
        <f t="shared" ref="C47:Z47" si="8">SUM(C10:C13)+C22+C36</f>
        <v>20.428999999999998</v>
      </c>
      <c r="D47" s="83">
        <f t="shared" si="8"/>
        <v>16.658000000000001</v>
      </c>
      <c r="E47" s="83">
        <f t="shared" si="8"/>
        <v>20.114000000000001</v>
      </c>
      <c r="F47" s="83">
        <f t="shared" si="8"/>
        <v>26.942</v>
      </c>
      <c r="G47" s="83">
        <f t="shared" si="8"/>
        <v>36.335000000000001</v>
      </c>
      <c r="H47" s="83">
        <f t="shared" si="8"/>
        <v>38.908000000000001</v>
      </c>
      <c r="I47" s="83">
        <f t="shared" si="8"/>
        <v>35.682000000000002</v>
      </c>
      <c r="J47" s="83">
        <f t="shared" si="8"/>
        <v>18.977999999999998</v>
      </c>
      <c r="K47" s="83">
        <f t="shared" si="8"/>
        <v>30.677999999999997</v>
      </c>
      <c r="L47" s="83">
        <f t="shared" si="8"/>
        <v>37.501000000000005</v>
      </c>
      <c r="M47" s="83">
        <f t="shared" si="8"/>
        <v>24.25</v>
      </c>
      <c r="N47" s="83">
        <f t="shared" si="8"/>
        <v>24.692</v>
      </c>
      <c r="O47" s="83">
        <f t="shared" si="8"/>
        <v>26.704999999999998</v>
      </c>
      <c r="P47" s="83">
        <f t="shared" si="8"/>
        <v>20.155000000000001</v>
      </c>
      <c r="Q47" s="83">
        <f t="shared" si="8"/>
        <v>16.178000000000001</v>
      </c>
      <c r="R47" s="83">
        <f t="shared" si="8"/>
        <v>22.742999999999999</v>
      </c>
      <c r="S47" s="83">
        <f t="shared" si="8"/>
        <v>25.316999999999997</v>
      </c>
      <c r="T47" s="83">
        <f t="shared" si="8"/>
        <v>16.219000000000001</v>
      </c>
      <c r="U47" s="83">
        <f t="shared" si="8"/>
        <v>16.289000000000001</v>
      </c>
      <c r="V47" s="83">
        <f t="shared" si="8"/>
        <v>28.036999999999999</v>
      </c>
      <c r="W47" s="83">
        <f t="shared" si="8"/>
        <v>24.585000000000001</v>
      </c>
      <c r="X47" s="83">
        <f t="shared" si="8"/>
        <v>24.126000000000001</v>
      </c>
      <c r="Y47" s="83">
        <f t="shared" si="8"/>
        <v>24.009</v>
      </c>
      <c r="Z47" s="84">
        <f t="shared" si="8"/>
        <v>0</v>
      </c>
      <c r="AA47" s="100">
        <f>SUM(B47:Z47)</f>
        <v>589.85200000000009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2021-07-01T20:11:52Z</dcterms:created>
  <dcterms:modified xsi:type="dcterms:W3CDTF">2021-07-01T20:11:53Z</dcterms:modified>
</cp:coreProperties>
</file>