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<sst xmlns="http://schemas.openxmlformats.org/spreadsheetml/2006/main" count="110" uniqueCount="49">
  <si>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30/06/2021 23:19:48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</si>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</sst>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8">
                  <c:v>0.52100000000000002</c:v>
                </c:pt>
                <c:pt idx="9">
                  <c:v>3.121</c:v>
                </c:pt>
                <c:pt idx="10">
                  <c:v>12.776</c:v>
                </c:pt>
                <c:pt idx="11">
                  <c:v>12.676</c:v>
                </c:pt>
                <c:pt idx="12">
                  <c:v>11.622999999999999</c:v>
                </c:pt>
                <c:pt idx="13">
                  <c:v>12.007</c:v>
                </c:pt>
                <c:pt idx="16">
                  <c:v>6.3920000000000003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21.213999999999999</c:v>
                </c:pt>
                <c:pt idx="1">
                  <c:v>26.344999999999999</c:v>
                </c:pt>
                <c:pt idx="2">
                  <c:v>15.040999999999999</c:v>
                </c:pt>
                <c:pt idx="3">
                  <c:v>12.897</c:v>
                </c:pt>
                <c:pt idx="4">
                  <c:v>14.216999999999999</c:v>
                </c:pt>
                <c:pt idx="5">
                  <c:v>15.441000000000001</c:v>
                </c:pt>
                <c:pt idx="6">
                  <c:v>16.048999999999999</c:v>
                </c:pt>
                <c:pt idx="7">
                  <c:v>17.143999999999998</c:v>
                </c:pt>
                <c:pt idx="8">
                  <c:v>20.241</c:v>
                </c:pt>
                <c:pt idx="9">
                  <c:v>34.012</c:v>
                </c:pt>
                <c:pt idx="10">
                  <c:v>29.652000000000001</c:v>
                </c:pt>
                <c:pt idx="11">
                  <c:v>18.911999999999999</c:v>
                </c:pt>
                <c:pt idx="12">
                  <c:v>6.508</c:v>
                </c:pt>
                <c:pt idx="13">
                  <c:v>17.247999999999998</c:v>
                </c:pt>
                <c:pt idx="14">
                  <c:v>29.122</c:v>
                </c:pt>
                <c:pt idx="15">
                  <c:v>29.185000000000002</c:v>
                </c:pt>
                <c:pt idx="16">
                  <c:v>12.624000000000001</c:v>
                </c:pt>
                <c:pt idx="17">
                  <c:v>10.561</c:v>
                </c:pt>
                <c:pt idx="18">
                  <c:v>9.5790000000000006</c:v>
                </c:pt>
                <c:pt idx="19">
                  <c:v>4.8099999999999996</c:v>
                </c:pt>
                <c:pt idx="20">
                  <c:v>4.59</c:v>
                </c:pt>
                <c:pt idx="21">
                  <c:v>6.702</c:v>
                </c:pt>
                <c:pt idx="23">
                  <c:v>0.78900000000000003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5233424"/>
        <c:axId val="4452338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21.214000000000002</c:v>
                </c:pt>
                <c:pt idx="1">
                  <c:v>26.345000000000002</c:v>
                </c:pt>
                <c:pt idx="2">
                  <c:v>16.928999999999998</c:v>
                </c:pt>
                <c:pt idx="3">
                  <c:v>14.795</c:v>
                </c:pt>
                <c:pt idx="4">
                  <c:v>16.209999999999997</c:v>
                </c:pt>
                <c:pt idx="5">
                  <c:v>17.673999999999999</c:v>
                </c:pt>
                <c:pt idx="6">
                  <c:v>19.004999999999999</c:v>
                </c:pt>
                <c:pt idx="7">
                  <c:v>20.009</c:v>
                </c:pt>
                <c:pt idx="8">
                  <c:v>20.762</c:v>
                </c:pt>
                <c:pt idx="9">
                  <c:v>37.133000000000003</c:v>
                </c:pt>
                <c:pt idx="10">
                  <c:v>42.428000000000004</c:v>
                </c:pt>
                <c:pt idx="11">
                  <c:v>33.180999999999997</c:v>
                </c:pt>
                <c:pt idx="12">
                  <c:v>19.724</c:v>
                </c:pt>
                <c:pt idx="13">
                  <c:v>30.835000000000001</c:v>
                </c:pt>
                <c:pt idx="14">
                  <c:v>29.122</c:v>
                </c:pt>
                <c:pt idx="15">
                  <c:v>30.643000000000001</c:v>
                </c:pt>
                <c:pt idx="16">
                  <c:v>20.427</c:v>
                </c:pt>
                <c:pt idx="17">
                  <c:v>10.561</c:v>
                </c:pt>
                <c:pt idx="18">
                  <c:v>9.5790000000000006</c:v>
                </c:pt>
                <c:pt idx="19">
                  <c:v>7.3500000000000014</c:v>
                </c:pt>
                <c:pt idx="20">
                  <c:v>4.59</c:v>
                </c:pt>
                <c:pt idx="21">
                  <c:v>6.7020000000000008</c:v>
                </c:pt>
                <c:pt idx="22">
                  <c:v>8.8180000000000014</c:v>
                </c:pt>
                <c:pt idx="23">
                  <c:v>8.7859999999999996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233424"/>
        <c:axId val="4452338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107.62</c:v>
                </c:pt>
                <c:pt idx="1">
                  <c:v>84.99</c:v>
                </c:pt>
                <c:pt idx="2">
                  <c:v>88.1</c:v>
                </c:pt>
                <c:pt idx="3">
                  <c:v>94.67</c:v>
                </c:pt>
                <c:pt idx="4">
                  <c:v>90.43</c:v>
                </c:pt>
                <c:pt idx="5">
                  <c:v>83.42</c:v>
                </c:pt>
                <c:pt idx="6">
                  <c:v>82.18</c:v>
                </c:pt>
                <c:pt idx="7">
                  <c:v>107.04</c:v>
                </c:pt>
                <c:pt idx="8">
                  <c:v>119.89</c:v>
                </c:pt>
                <c:pt idx="9">
                  <c:v>119.89</c:v>
                </c:pt>
                <c:pt idx="10">
                  <c:v>130</c:v>
                </c:pt>
                <c:pt idx="11">
                  <c:v>129.87</c:v>
                </c:pt>
                <c:pt idx="12">
                  <c:v>128.5</c:v>
                </c:pt>
                <c:pt idx="13">
                  <c:v>129</c:v>
                </c:pt>
                <c:pt idx="14">
                  <c:v>115.55</c:v>
                </c:pt>
                <c:pt idx="15">
                  <c:v>119.39</c:v>
                </c:pt>
                <c:pt idx="16">
                  <c:v>121.7</c:v>
                </c:pt>
                <c:pt idx="17">
                  <c:v>94.6</c:v>
                </c:pt>
                <c:pt idx="18">
                  <c:v>104.24</c:v>
                </c:pt>
                <c:pt idx="19">
                  <c:v>107.71</c:v>
                </c:pt>
                <c:pt idx="20">
                  <c:v>104.15</c:v>
                </c:pt>
                <c:pt idx="21">
                  <c:v>100.73</c:v>
                </c:pt>
                <c:pt idx="22">
                  <c:v>96.18</c:v>
                </c:pt>
                <c:pt idx="23">
                  <c:v>110.16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234600"/>
        <c:axId val="445234208"/>
      </c:lineChart>
      <c:catAx>
        <c:axId val="445233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233816"/>
        <c:crosses val="autoZero"/>
        <c:auto val="1"/>
        <c:lblAlgn val="ctr"/>
        <c:lblOffset val="100"/>
        <c:noMultiLvlLbl val="0"/>
      </c:catAx>
      <c:valAx>
        <c:axId val="445233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233424"/>
        <c:crosses val="autoZero"/>
        <c:crossBetween val="between"/>
      </c:valAx>
      <c:valAx>
        <c:axId val="445234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234600"/>
        <c:crosses val="max"/>
        <c:crossBetween val="between"/>
      </c:valAx>
      <c:catAx>
        <c:axId val="445234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5234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59.116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372.88299999999998</v>
          </cell>
        </row>
        <row r="31">
          <cell r="C31">
            <v>0</v>
          </cell>
        </row>
        <row r="32">
          <cell r="C32">
            <v>26.273000000000003</v>
          </cell>
        </row>
        <row r="33">
          <cell r="C33">
            <v>14.55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52.054000000000002</v>
          </cell>
        </row>
        <row r="40">
          <cell r="C40">
            <v>289.34999999999997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131.41799999999998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107.62</v>
          </cell>
          <cell r="C7">
            <v>84.99</v>
          </cell>
          <cell r="D7">
            <v>88.1</v>
          </cell>
          <cell r="E7">
            <v>94.67</v>
          </cell>
          <cell r="F7">
            <v>90.43</v>
          </cell>
          <cell r="G7">
            <v>83.42</v>
          </cell>
          <cell r="H7">
            <v>82.18</v>
          </cell>
          <cell r="I7">
            <v>107.04</v>
          </cell>
          <cell r="J7">
            <v>119.89</v>
          </cell>
          <cell r="K7">
            <v>119.89</v>
          </cell>
          <cell r="L7">
            <v>130</v>
          </cell>
          <cell r="M7">
            <v>129.87</v>
          </cell>
          <cell r="N7">
            <v>128.5</v>
          </cell>
          <cell r="O7">
            <v>129</v>
          </cell>
          <cell r="P7">
            <v>115.55</v>
          </cell>
          <cell r="Q7">
            <v>119.39</v>
          </cell>
          <cell r="R7">
            <v>121.7</v>
          </cell>
          <cell r="S7">
            <v>94.6</v>
          </cell>
          <cell r="T7">
            <v>104.24</v>
          </cell>
          <cell r="U7">
            <v>107.71</v>
          </cell>
          <cell r="V7">
            <v>104.15</v>
          </cell>
          <cell r="W7">
            <v>100.73</v>
          </cell>
          <cell r="X7">
            <v>96.18</v>
          </cell>
          <cell r="Y7">
            <v>110.16</v>
          </cell>
        </row>
        <row r="36">
          <cell r="J36">
            <v>0.52100000000000002</v>
          </cell>
          <cell r="K36">
            <v>3.121</v>
          </cell>
          <cell r="L36">
            <v>12.776</v>
          </cell>
          <cell r="M36">
            <v>12.676</v>
          </cell>
          <cell r="N36">
            <v>11.622999999999999</v>
          </cell>
          <cell r="O36">
            <v>12.007</v>
          </cell>
          <cell r="R36">
            <v>6.3920000000000003</v>
          </cell>
        </row>
        <row r="57">
          <cell r="B57">
            <v>21.213999999999999</v>
          </cell>
          <cell r="C57">
            <v>26.344999999999999</v>
          </cell>
          <cell r="D57">
            <v>15.040999999999999</v>
          </cell>
          <cell r="E57">
            <v>12.897</v>
          </cell>
          <cell r="F57">
            <v>14.216999999999999</v>
          </cell>
          <cell r="G57">
            <v>15.441000000000001</v>
          </cell>
          <cell r="H57">
            <v>16.048999999999999</v>
          </cell>
          <cell r="I57">
            <v>17.143999999999998</v>
          </cell>
          <cell r="J57">
            <v>20.241</v>
          </cell>
          <cell r="K57">
            <v>34.012</v>
          </cell>
          <cell r="L57">
            <v>29.652000000000001</v>
          </cell>
          <cell r="M57">
            <v>18.911999999999999</v>
          </cell>
          <cell r="N57">
            <v>6.508</v>
          </cell>
          <cell r="O57">
            <v>17.247999999999998</v>
          </cell>
          <cell r="P57">
            <v>29.122</v>
          </cell>
          <cell r="Q57">
            <v>29.185000000000002</v>
          </cell>
          <cell r="R57">
            <v>12.624000000000001</v>
          </cell>
          <cell r="S57">
            <v>10.561</v>
          </cell>
          <cell r="T57">
            <v>9.5790000000000006</v>
          </cell>
          <cell r="U57">
            <v>4.8099999999999996</v>
          </cell>
          <cell r="V57">
            <v>4.59</v>
          </cell>
          <cell r="W57">
            <v>6.702</v>
          </cell>
          <cell r="Y57">
            <v>0.78900000000000003</v>
          </cell>
        </row>
        <row r="63">
          <cell r="D63">
            <v>1.8879999999999999</v>
          </cell>
          <cell r="E63">
            <v>1.8979999999999999</v>
          </cell>
          <cell r="F63">
            <v>1.9930000000000001</v>
          </cell>
          <cell r="G63">
            <v>2.2330000000000001</v>
          </cell>
          <cell r="H63">
            <v>2.5760000000000001</v>
          </cell>
          <cell r="I63">
            <v>1.4350000000000001</v>
          </cell>
          <cell r="M63">
            <v>1.593</v>
          </cell>
          <cell r="N63">
            <v>1.593</v>
          </cell>
          <cell r="O63">
            <v>1.58</v>
          </cell>
          <cell r="Q63">
            <v>1.458</v>
          </cell>
          <cell r="R63">
            <v>1.411</v>
          </cell>
          <cell r="U63">
            <v>2.54</v>
          </cell>
          <cell r="X63">
            <v>2.1030000000000002</v>
          </cell>
          <cell r="Y63">
            <v>1.972</v>
          </cell>
        </row>
        <row r="64">
          <cell r="H64">
            <v>0.38</v>
          </cell>
          <cell r="I64">
            <v>1.43</v>
          </cell>
          <cell r="X64">
            <v>6.7149999999999999</v>
          </cell>
          <cell r="Y64">
            <v>6.0250000000000004</v>
          </cell>
        </row>
      </sheetData>
      <sheetData sheetId="17">
        <row r="57">
          <cell r="B57">
            <v>2.847</v>
          </cell>
          <cell r="C57">
            <v>10.149000000000001</v>
          </cell>
          <cell r="D57">
            <v>1</v>
          </cell>
          <cell r="G57">
            <v>1</v>
          </cell>
          <cell r="H57">
            <v>1</v>
          </cell>
          <cell r="I57">
            <v>1</v>
          </cell>
          <cell r="K57">
            <v>14.089</v>
          </cell>
          <cell r="L57">
            <v>17.895</v>
          </cell>
          <cell r="M57">
            <v>8.4940000000000015</v>
          </cell>
          <cell r="N57">
            <v>9.4730000000000008</v>
          </cell>
          <cell r="O57">
            <v>11.901</v>
          </cell>
          <cell r="P57">
            <v>10.453000000000001</v>
          </cell>
          <cell r="Q57">
            <v>11.132</v>
          </cell>
          <cell r="R57">
            <v>1.821</v>
          </cell>
          <cell r="S57">
            <v>1.3719999999999999</v>
          </cell>
          <cell r="T57">
            <v>1.823</v>
          </cell>
          <cell r="U57">
            <v>0.65200000000000002</v>
          </cell>
          <cell r="V57">
            <v>1.0110000000000001</v>
          </cell>
          <cell r="W57">
            <v>6.7020000000000008</v>
          </cell>
          <cell r="X57">
            <v>8.8180000000000014</v>
          </cell>
          <cell r="Y57">
            <v>8.7859999999999996</v>
          </cell>
        </row>
        <row r="63">
          <cell r="B63">
            <v>3.0920000000000001</v>
          </cell>
          <cell r="C63">
            <v>3.0230000000000001</v>
          </cell>
          <cell r="D63">
            <v>2.9940000000000002</v>
          </cell>
          <cell r="E63">
            <v>3.0219999999999998</v>
          </cell>
          <cell r="F63">
            <v>3.1230000000000002</v>
          </cell>
          <cell r="G63">
            <v>3.7040000000000002</v>
          </cell>
          <cell r="H63">
            <v>4.5860000000000003</v>
          </cell>
          <cell r="I63">
            <v>5.2709999999999999</v>
          </cell>
          <cell r="J63">
            <v>5.641</v>
          </cell>
          <cell r="K63">
            <v>5.8019999999999996</v>
          </cell>
          <cell r="L63">
            <v>5.88</v>
          </cell>
          <cell r="M63">
            <v>5.9160000000000004</v>
          </cell>
        </row>
        <row r="64">
          <cell r="B64">
            <v>15.275000000000002</v>
          </cell>
          <cell r="C64">
            <v>13.173</v>
          </cell>
          <cell r="D64">
            <v>12.935</v>
          </cell>
          <cell r="E64">
            <v>11.773</v>
          </cell>
          <cell r="F64">
            <v>13.086999999999998</v>
          </cell>
          <cell r="G64">
            <v>12.969999999999999</v>
          </cell>
          <cell r="H64">
            <v>13.418999999999999</v>
          </cell>
          <cell r="I64">
            <v>13.738</v>
          </cell>
          <cell r="J64">
            <v>15.120999999999999</v>
          </cell>
          <cell r="K64">
            <v>17.242000000000001</v>
          </cell>
          <cell r="L64">
            <v>18.652999999999999</v>
          </cell>
          <cell r="M64">
            <v>18.771000000000001</v>
          </cell>
          <cell r="N64">
            <v>10.251000000000001</v>
          </cell>
          <cell r="O64">
            <v>18.934000000000001</v>
          </cell>
          <cell r="P64">
            <v>18.669</v>
          </cell>
          <cell r="Q64">
            <v>19.510999999999999</v>
          </cell>
          <cell r="R64">
            <v>18.605999999999998</v>
          </cell>
          <cell r="S64">
            <v>9.1890000000000001</v>
          </cell>
          <cell r="T64">
            <v>7.7560000000000002</v>
          </cell>
          <cell r="U64">
            <v>6.6980000000000004</v>
          </cell>
          <cell r="V64">
            <v>3.5789999999999997</v>
          </cell>
        </row>
      </sheetData>
      <sheetData sheetId="18">
        <row r="7">
          <cell r="B7">
            <v>107.62</v>
          </cell>
          <cell r="C7">
            <v>84.99</v>
          </cell>
          <cell r="D7">
            <v>88.1</v>
          </cell>
          <cell r="E7">
            <v>94.67</v>
          </cell>
          <cell r="F7">
            <v>90.43</v>
          </cell>
          <cell r="G7">
            <v>83.42</v>
          </cell>
          <cell r="H7">
            <v>82.18</v>
          </cell>
          <cell r="I7">
            <v>107.04</v>
          </cell>
          <cell r="J7">
            <v>119.89</v>
          </cell>
          <cell r="K7">
            <v>119.89</v>
          </cell>
          <cell r="L7">
            <v>130</v>
          </cell>
          <cell r="M7">
            <v>129.87</v>
          </cell>
          <cell r="N7">
            <v>128.5</v>
          </cell>
          <cell r="O7">
            <v>129</v>
          </cell>
          <cell r="P7">
            <v>115.55</v>
          </cell>
          <cell r="Q7">
            <v>119.39</v>
          </cell>
          <cell r="R7">
            <v>121.7</v>
          </cell>
          <cell r="S7">
            <v>94.6</v>
          </cell>
          <cell r="T7">
            <v>104.24</v>
          </cell>
          <cell r="U7">
            <v>107.71</v>
          </cell>
          <cell r="V7">
            <v>104.15</v>
          </cell>
          <cell r="W7">
            <v>100.73</v>
          </cell>
          <cell r="X7">
            <v>96.18</v>
          </cell>
          <cell r="Y7">
            <v>110.16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44376</v>
          </cell>
        </row>
        <row r="4">
          <cell r="B4">
            <v>44376</v>
          </cell>
        </row>
        <row r="5">
          <cell r="B5">
            <v>44376</v>
          </cell>
        </row>
        <row r="6">
          <cell r="B6">
            <v>44376</v>
          </cell>
        </row>
        <row r="7">
          <cell r="B7">
            <v>44376</v>
          </cell>
        </row>
        <row r="8">
          <cell r="B8">
            <v>44376</v>
          </cell>
        </row>
        <row r="9">
          <cell r="B9">
            <v>44376</v>
          </cell>
        </row>
        <row r="10">
          <cell r="B10">
            <v>44376</v>
          </cell>
        </row>
        <row r="11">
          <cell r="B11">
            <v>44376</v>
          </cell>
        </row>
        <row r="12">
          <cell r="B12">
            <v>44376</v>
          </cell>
        </row>
        <row r="13">
          <cell r="B13">
            <v>44376</v>
          </cell>
        </row>
        <row r="14">
          <cell r="B14">
            <v>44376</v>
          </cell>
        </row>
        <row r="15">
          <cell r="B15">
            <v>44376</v>
          </cell>
        </row>
        <row r="16">
          <cell r="B16">
            <v>44376</v>
          </cell>
        </row>
      </sheetData>
      <sheetData sheetId="41">
        <row r="2">
          <cell r="C2">
            <v>44379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829.00710000000004</v>
          </cell>
          <cell r="J12">
            <v>829.00699999999995</v>
          </cell>
          <cell r="K12">
            <v>828.50699999999995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164.59960000000001</v>
          </cell>
          <cell r="J25">
            <v>164.6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237.59370000000001</v>
          </cell>
          <cell r="J27">
            <v>237.59399999999999</v>
          </cell>
          <cell r="K27">
            <v>237.59399999999999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21.213999999999999</v>
      </c>
      <c r="C4" s="18">
        <v>26.344999999999999</v>
      </c>
      <c r="D4" s="18">
        <v>16.929000000000002</v>
      </c>
      <c r="E4" s="18">
        <v>14.795</v>
      </c>
      <c r="F4" s="18">
        <v>16.21</v>
      </c>
      <c r="G4" s="18">
        <v>17.673999999999999</v>
      </c>
      <c r="H4" s="18">
        <v>19.004999999999999</v>
      </c>
      <c r="I4" s="18">
        <v>20.009</v>
      </c>
      <c r="J4" s="18">
        <v>20.762</v>
      </c>
      <c r="K4" s="18">
        <v>37.133000000000003</v>
      </c>
      <c r="L4" s="18">
        <v>42.428000000000004</v>
      </c>
      <c r="M4" s="18">
        <v>33.180999999999997</v>
      </c>
      <c r="N4" s="18">
        <v>19.724</v>
      </c>
      <c r="O4" s="18">
        <v>30.835000000000001</v>
      </c>
      <c r="P4" s="18">
        <v>29.122</v>
      </c>
      <c r="Q4" s="18">
        <v>30.643000000000001</v>
      </c>
      <c r="R4" s="18">
        <v>20.427</v>
      </c>
      <c r="S4" s="18">
        <v>10.561</v>
      </c>
      <c r="T4" s="18">
        <v>9.5790000000000006</v>
      </c>
      <c r="U4" s="18">
        <v>7.35</v>
      </c>
      <c r="V4" s="18">
        <v>4.59</v>
      </c>
      <c r="W4" s="18">
        <v>6.702</v>
      </c>
      <c r="X4" s="18">
        <v>8.8180000000000014</v>
      </c>
      <c r="Y4" s="18">
        <v>8.7859999999999996</v>
      </c>
      <c r="Z4" s="19"/>
      <c r="AA4" s="20">
        <f>SUM(B4:Z4)</f>
        <v>472.822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107.62</v>
      </c>
      <c r="C7" s="28">
        <v>84.99</v>
      </c>
      <c r="D7" s="28">
        <v>88.1</v>
      </c>
      <c r="E7" s="28">
        <v>94.67</v>
      </c>
      <c r="F7" s="28">
        <v>90.43</v>
      </c>
      <c r="G7" s="28">
        <v>83.42</v>
      </c>
      <c r="H7" s="28">
        <v>82.18</v>
      </c>
      <c r="I7" s="28">
        <v>107.04</v>
      </c>
      <c r="J7" s="28">
        <v>119.89</v>
      </c>
      <c r="K7" s="28">
        <v>119.89</v>
      </c>
      <c r="L7" s="28">
        <v>130</v>
      </c>
      <c r="M7" s="28">
        <v>129.87</v>
      </c>
      <c r="N7" s="28">
        <v>128.5</v>
      </c>
      <c r="O7" s="28">
        <v>129</v>
      </c>
      <c r="P7" s="28">
        <v>115.55</v>
      </c>
      <c r="Q7" s="28">
        <v>119.39</v>
      </c>
      <c r="R7" s="28">
        <v>121.7</v>
      </c>
      <c r="S7" s="28">
        <v>94.6</v>
      </c>
      <c r="T7" s="28">
        <v>104.24</v>
      </c>
      <c r="U7" s="28">
        <v>107.71</v>
      </c>
      <c r="V7" s="28">
        <v>104.15</v>
      </c>
      <c r="W7" s="28">
        <v>100.73</v>
      </c>
      <c r="X7" s="28">
        <v>96.18</v>
      </c>
      <c r="Y7" s="28">
        <v>110.16</v>
      </c>
      <c r="Z7" s="29"/>
      <c r="AA7" s="30">
        <f>IF(SUM(GR_MAINLAND_MCP_SUM_SELL)&lt;&gt;0,AVERAGEIF(GR_MAINLAND_MCP_SUM_SELL,"&lt;&gt;"""),"")</f>
        <v>107.08374999999999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0.52100000000000002</v>
      </c>
      <c r="K11" s="47">
        <v>3.121</v>
      </c>
      <c r="L11" s="47">
        <v>12.776</v>
      </c>
      <c r="M11" s="47">
        <v>12.676</v>
      </c>
      <c r="N11" s="47">
        <v>11.622999999999999</v>
      </c>
      <c r="O11" s="47">
        <v>12.007</v>
      </c>
      <c r="P11" s="47"/>
      <c r="Q11" s="47"/>
      <c r="R11" s="47">
        <v>6.3920000000000003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59.116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21.213999999999999</v>
      </c>
      <c r="C13" s="52">
        <v>26.344999999999999</v>
      </c>
      <c r="D13" s="52">
        <v>15.040999999999999</v>
      </c>
      <c r="E13" s="52">
        <v>12.897</v>
      </c>
      <c r="F13" s="52">
        <v>14.216999999999999</v>
      </c>
      <c r="G13" s="52">
        <v>15.441000000000001</v>
      </c>
      <c r="H13" s="52">
        <v>16.048999999999999</v>
      </c>
      <c r="I13" s="52">
        <v>17.143999999999998</v>
      </c>
      <c r="J13" s="52">
        <v>20.241</v>
      </c>
      <c r="K13" s="52">
        <v>34.012</v>
      </c>
      <c r="L13" s="52">
        <v>29.652000000000001</v>
      </c>
      <c r="M13" s="52">
        <v>18.911999999999999</v>
      </c>
      <c r="N13" s="52">
        <v>6.508</v>
      </c>
      <c r="O13" s="52">
        <v>17.247999999999998</v>
      </c>
      <c r="P13" s="52">
        <v>29.122</v>
      </c>
      <c r="Q13" s="52">
        <v>29.185000000000002</v>
      </c>
      <c r="R13" s="52">
        <v>12.624000000000001</v>
      </c>
      <c r="S13" s="52">
        <v>10.561</v>
      </c>
      <c r="T13" s="52">
        <v>9.5790000000000006</v>
      </c>
      <c r="U13" s="52">
        <v>4.8099999999999996</v>
      </c>
      <c r="V13" s="52">
        <v>4.59</v>
      </c>
      <c r="W13" s="52">
        <v>6.702</v>
      </c>
      <c r="X13" s="52"/>
      <c r="Y13" s="52">
        <v>0.78900000000000003</v>
      </c>
      <c r="Z13" s="53"/>
      <c r="AA13" s="54">
        <f>SUM(B13:Z13)</f>
        <v>372.88299999999998</v>
      </c>
    </row>
    <row r="14" spans="1:27" ht="30" customHeight="1" thickBot="1" x14ac:dyDescent="0.25">
      <c r="A14" s="55" t="s">
        <v>10</v>
      </c>
      <c r="B14" s="56">
        <f>IF(LEN(B$2)&gt;0,SUM(B10:B13),"")</f>
        <v>21.213999999999999</v>
      </c>
      <c r="C14" s="57">
        <f t="shared" ref="C14:Z14" si="0">IF(LEN(C$2)&gt;0,SUM(C10:C13),"")</f>
        <v>26.344999999999999</v>
      </c>
      <c r="D14" s="57">
        <f t="shared" si="0"/>
        <v>15.040999999999999</v>
      </c>
      <c r="E14" s="57">
        <f t="shared" si="0"/>
        <v>12.897</v>
      </c>
      <c r="F14" s="57">
        <f t="shared" si="0"/>
        <v>14.216999999999999</v>
      </c>
      <c r="G14" s="57">
        <f t="shared" si="0"/>
        <v>15.441000000000001</v>
      </c>
      <c r="H14" s="57">
        <f t="shared" si="0"/>
        <v>16.048999999999999</v>
      </c>
      <c r="I14" s="57">
        <f t="shared" si="0"/>
        <v>17.143999999999998</v>
      </c>
      <c r="J14" s="57">
        <f t="shared" si="0"/>
        <v>20.762</v>
      </c>
      <c r="K14" s="57">
        <f t="shared" si="0"/>
        <v>37.133000000000003</v>
      </c>
      <c r="L14" s="57">
        <f t="shared" si="0"/>
        <v>42.427999999999997</v>
      </c>
      <c r="M14" s="57">
        <f t="shared" si="0"/>
        <v>31.588000000000001</v>
      </c>
      <c r="N14" s="57">
        <f t="shared" si="0"/>
        <v>18.131</v>
      </c>
      <c r="O14" s="57">
        <f t="shared" si="0"/>
        <v>29.254999999999995</v>
      </c>
      <c r="P14" s="57">
        <f t="shared" si="0"/>
        <v>29.122</v>
      </c>
      <c r="Q14" s="57">
        <f t="shared" si="0"/>
        <v>29.185000000000002</v>
      </c>
      <c r="R14" s="57">
        <f t="shared" si="0"/>
        <v>19.016000000000002</v>
      </c>
      <c r="S14" s="57">
        <f t="shared" si="0"/>
        <v>10.561</v>
      </c>
      <c r="T14" s="57">
        <f t="shared" si="0"/>
        <v>9.5790000000000006</v>
      </c>
      <c r="U14" s="57">
        <f t="shared" si="0"/>
        <v>4.8099999999999996</v>
      </c>
      <c r="V14" s="57">
        <f t="shared" si="0"/>
        <v>4.59</v>
      </c>
      <c r="W14" s="57">
        <f t="shared" si="0"/>
        <v>6.702</v>
      </c>
      <c r="X14" s="57">
        <f t="shared" si="0"/>
        <v>0</v>
      </c>
      <c r="Y14" s="57">
        <f t="shared" si="0"/>
        <v>0.78900000000000003</v>
      </c>
      <c r="Z14" s="58" t="str">
        <f t="shared" si="0"/>
        <v/>
      </c>
      <c r="AA14" s="59">
        <f>SUM(AA9:AA13)</f>
        <v>431.99899999999997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>
        <v>1.8879999999999999</v>
      </c>
      <c r="E18" s="72">
        <v>1.8979999999999999</v>
      </c>
      <c r="F18" s="72">
        <v>1.9930000000000001</v>
      </c>
      <c r="G18" s="72">
        <v>2.2330000000000001</v>
      </c>
      <c r="H18" s="72">
        <v>2.5760000000000001</v>
      </c>
      <c r="I18" s="72">
        <v>1.4350000000000001</v>
      </c>
      <c r="J18" s="72"/>
      <c r="K18" s="72"/>
      <c r="L18" s="72"/>
      <c r="M18" s="72">
        <v>1.593</v>
      </c>
      <c r="N18" s="72">
        <v>1.593</v>
      </c>
      <c r="O18" s="72">
        <v>1.58</v>
      </c>
      <c r="P18" s="72"/>
      <c r="Q18" s="72">
        <v>1.458</v>
      </c>
      <c r="R18" s="72">
        <v>1.411</v>
      </c>
      <c r="S18" s="72"/>
      <c r="T18" s="72"/>
      <c r="U18" s="72">
        <v>2.54</v>
      </c>
      <c r="V18" s="72"/>
      <c r="W18" s="72"/>
      <c r="X18" s="72">
        <v>2.1030000000000002</v>
      </c>
      <c r="Y18" s="72">
        <v>1.972</v>
      </c>
      <c r="Z18" s="73"/>
      <c r="AA18" s="74">
        <f>SUM(B18:Z18)</f>
        <v>26.273000000000003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0.38</v>
      </c>
      <c r="I19" s="76">
        <v>1.43</v>
      </c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>
        <v>6.7149999999999999</v>
      </c>
      <c r="Y19" s="76">
        <v>6.0250000000000004</v>
      </c>
      <c r="Z19" s="73"/>
      <c r="AA19" s="74">
        <f>SUM(B19:Z19)</f>
        <v>14.55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1.8879999999999999</v>
      </c>
      <c r="E22" s="83">
        <f t="shared" si="1"/>
        <v>1.8979999999999999</v>
      </c>
      <c r="F22" s="83">
        <f t="shared" si="1"/>
        <v>1.9930000000000001</v>
      </c>
      <c r="G22" s="83">
        <f t="shared" si="1"/>
        <v>2.2330000000000001</v>
      </c>
      <c r="H22" s="83">
        <f t="shared" si="1"/>
        <v>2.956</v>
      </c>
      <c r="I22" s="83">
        <f t="shared" si="1"/>
        <v>2.8650000000000002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1.593</v>
      </c>
      <c r="N22" s="83">
        <f t="shared" si="1"/>
        <v>1.593</v>
      </c>
      <c r="O22" s="83">
        <f t="shared" si="1"/>
        <v>1.58</v>
      </c>
      <c r="P22" s="83">
        <f t="shared" si="1"/>
        <v>0</v>
      </c>
      <c r="Q22" s="83">
        <f t="shared" si="1"/>
        <v>1.458</v>
      </c>
      <c r="R22" s="83">
        <f t="shared" si="1"/>
        <v>1.411</v>
      </c>
      <c r="S22" s="83">
        <f t="shared" si="1"/>
        <v>0</v>
      </c>
      <c r="T22" s="83">
        <f t="shared" si="1"/>
        <v>0</v>
      </c>
      <c r="U22" s="83">
        <f t="shared" si="1"/>
        <v>2.54</v>
      </c>
      <c r="V22" s="83">
        <f t="shared" si="1"/>
        <v>0</v>
      </c>
      <c r="W22" s="83">
        <f t="shared" si="1"/>
        <v>0</v>
      </c>
      <c r="X22" s="83">
        <f t="shared" si="1"/>
        <v>8.8179999999999996</v>
      </c>
      <c r="Y22" s="83">
        <f t="shared" si="1"/>
        <v>7.9969999999999999</v>
      </c>
      <c r="Z22" s="84" t="str">
        <f t="shared" si="1"/>
        <v/>
      </c>
      <c r="AA22" s="85">
        <f>SUM(AA17:AA21)</f>
        <v>40.823000000000008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21.213999999999999</v>
      </c>
      <c r="C26" s="72">
        <v>26.344999999999999</v>
      </c>
      <c r="D26" s="72">
        <v>16.928999999999998</v>
      </c>
      <c r="E26" s="72">
        <v>14.795</v>
      </c>
      <c r="F26" s="72">
        <v>16.21</v>
      </c>
      <c r="G26" s="72">
        <v>17.673999999999999</v>
      </c>
      <c r="H26" s="72">
        <v>19.004999999999999</v>
      </c>
      <c r="I26" s="72">
        <v>20.009</v>
      </c>
      <c r="J26" s="72">
        <v>20.762</v>
      </c>
      <c r="K26" s="72">
        <v>37.133000000000003</v>
      </c>
      <c r="L26" s="72">
        <v>42.427999999999997</v>
      </c>
      <c r="M26" s="72">
        <v>33.180999999999997</v>
      </c>
      <c r="N26" s="72">
        <v>19.724</v>
      </c>
      <c r="O26" s="72">
        <v>30.835000000000001</v>
      </c>
      <c r="P26" s="72">
        <v>29.122</v>
      </c>
      <c r="Q26" s="72">
        <v>30.643000000000001</v>
      </c>
      <c r="R26" s="72">
        <v>20.427</v>
      </c>
      <c r="S26" s="72">
        <v>10.561</v>
      </c>
      <c r="T26" s="72">
        <v>9.5790000000000006</v>
      </c>
      <c r="U26" s="72">
        <v>7.35</v>
      </c>
      <c r="V26" s="72">
        <v>4.59</v>
      </c>
      <c r="W26" s="72">
        <v>6.702</v>
      </c>
      <c r="X26" s="72">
        <v>8.8179999999999996</v>
      </c>
      <c r="Y26" s="72">
        <v>8.7859999999999996</v>
      </c>
      <c r="Z26" s="73"/>
      <c r="AA26" s="74">
        <f>SUM(B26:Z26)</f>
        <v>472.822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21.213999999999999</v>
      </c>
      <c r="C28" s="57">
        <f t="shared" ref="C28:Z28" si="2">IF(LEN(C$2)&gt;0,SUM(C25:C27),"")</f>
        <v>26.344999999999999</v>
      </c>
      <c r="D28" s="57">
        <f t="shared" si="2"/>
        <v>16.928999999999998</v>
      </c>
      <c r="E28" s="57">
        <f t="shared" si="2"/>
        <v>14.795</v>
      </c>
      <c r="F28" s="57">
        <f t="shared" si="2"/>
        <v>16.21</v>
      </c>
      <c r="G28" s="57">
        <f t="shared" si="2"/>
        <v>17.673999999999999</v>
      </c>
      <c r="H28" s="57">
        <f t="shared" si="2"/>
        <v>19.004999999999999</v>
      </c>
      <c r="I28" s="57">
        <f t="shared" si="2"/>
        <v>20.009</v>
      </c>
      <c r="J28" s="57">
        <f t="shared" si="2"/>
        <v>20.762</v>
      </c>
      <c r="K28" s="57">
        <f t="shared" si="2"/>
        <v>37.133000000000003</v>
      </c>
      <c r="L28" s="57">
        <f t="shared" si="2"/>
        <v>42.427999999999997</v>
      </c>
      <c r="M28" s="57">
        <f t="shared" si="2"/>
        <v>33.180999999999997</v>
      </c>
      <c r="N28" s="57">
        <f t="shared" si="2"/>
        <v>19.724</v>
      </c>
      <c r="O28" s="57">
        <f t="shared" si="2"/>
        <v>30.835000000000001</v>
      </c>
      <c r="P28" s="57">
        <f t="shared" si="2"/>
        <v>29.122</v>
      </c>
      <c r="Q28" s="57">
        <f t="shared" si="2"/>
        <v>30.643000000000001</v>
      </c>
      <c r="R28" s="57">
        <f t="shared" si="2"/>
        <v>20.427</v>
      </c>
      <c r="S28" s="57">
        <f t="shared" si="2"/>
        <v>10.561</v>
      </c>
      <c r="T28" s="57">
        <f t="shared" si="2"/>
        <v>9.5790000000000006</v>
      </c>
      <c r="U28" s="57">
        <f t="shared" si="2"/>
        <v>7.35</v>
      </c>
      <c r="V28" s="57">
        <f t="shared" si="2"/>
        <v>4.59</v>
      </c>
      <c r="W28" s="57">
        <f t="shared" si="2"/>
        <v>6.702</v>
      </c>
      <c r="X28" s="57">
        <f t="shared" si="2"/>
        <v>8.8179999999999996</v>
      </c>
      <c r="Y28" s="57">
        <f t="shared" si="2"/>
        <v>8.7859999999999996</v>
      </c>
      <c r="Z28" s="58" t="str">
        <f t="shared" si="2"/>
        <v/>
      </c>
      <c r="AA28" s="59">
        <f>SUM(AA25:AA27)</f>
        <v>472.822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21.213999999999999</v>
      </c>
      <c r="C47" s="83">
        <f t="shared" ref="C47:Z47" si="8">IF(LEN(C$2)&gt;0,C14+C22+C36,"")</f>
        <v>26.344999999999999</v>
      </c>
      <c r="D47" s="83">
        <f t="shared" si="8"/>
        <v>16.928999999999998</v>
      </c>
      <c r="E47" s="83">
        <f t="shared" si="8"/>
        <v>14.795</v>
      </c>
      <c r="F47" s="83">
        <f t="shared" si="8"/>
        <v>16.209999999999997</v>
      </c>
      <c r="G47" s="83">
        <f t="shared" si="8"/>
        <v>17.673999999999999</v>
      </c>
      <c r="H47" s="83">
        <f t="shared" si="8"/>
        <v>19.004999999999999</v>
      </c>
      <c r="I47" s="83">
        <f t="shared" si="8"/>
        <v>20.009</v>
      </c>
      <c r="J47" s="83">
        <f t="shared" si="8"/>
        <v>20.762</v>
      </c>
      <c r="K47" s="83">
        <f t="shared" si="8"/>
        <v>37.133000000000003</v>
      </c>
      <c r="L47" s="83">
        <f t="shared" si="8"/>
        <v>42.427999999999997</v>
      </c>
      <c r="M47" s="83">
        <f t="shared" si="8"/>
        <v>33.180999999999997</v>
      </c>
      <c r="N47" s="83">
        <f t="shared" si="8"/>
        <v>19.724</v>
      </c>
      <c r="O47" s="83">
        <f t="shared" si="8"/>
        <v>30.834999999999994</v>
      </c>
      <c r="P47" s="83">
        <f t="shared" si="8"/>
        <v>29.122</v>
      </c>
      <c r="Q47" s="83">
        <f t="shared" si="8"/>
        <v>30.643000000000001</v>
      </c>
      <c r="R47" s="83">
        <f t="shared" si="8"/>
        <v>20.427000000000003</v>
      </c>
      <c r="S47" s="83">
        <f t="shared" si="8"/>
        <v>10.561</v>
      </c>
      <c r="T47" s="83">
        <f t="shared" si="8"/>
        <v>9.5790000000000006</v>
      </c>
      <c r="U47" s="83">
        <f t="shared" si="8"/>
        <v>7.35</v>
      </c>
      <c r="V47" s="83">
        <f t="shared" si="8"/>
        <v>4.59</v>
      </c>
      <c r="W47" s="83">
        <f t="shared" si="8"/>
        <v>6.702</v>
      </c>
      <c r="X47" s="83">
        <f t="shared" si="8"/>
        <v>8.8179999999999996</v>
      </c>
      <c r="Y47" s="83">
        <f t="shared" si="8"/>
        <v>8.7859999999999996</v>
      </c>
      <c r="Z47" s="84" t="str">
        <f t="shared" si="8"/>
        <v/>
      </c>
      <c r="AA47" s="100">
        <f>SUM(B47:Z47)</f>
        <v>472.822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21.214000000000002</v>
      </c>
      <c r="C4" s="18">
        <v>26.345000000000002</v>
      </c>
      <c r="D4" s="18">
        <v>16.928999999999998</v>
      </c>
      <c r="E4" s="18">
        <v>14.795</v>
      </c>
      <c r="F4" s="18">
        <v>16.209999999999997</v>
      </c>
      <c r="G4" s="18">
        <v>17.673999999999999</v>
      </c>
      <c r="H4" s="18">
        <v>19.004999999999999</v>
      </c>
      <c r="I4" s="18">
        <v>20.009</v>
      </c>
      <c r="J4" s="18">
        <v>20.762</v>
      </c>
      <c r="K4" s="18">
        <v>37.133000000000003</v>
      </c>
      <c r="L4" s="18">
        <v>42.428000000000004</v>
      </c>
      <c r="M4" s="18">
        <v>33.180999999999997</v>
      </c>
      <c r="N4" s="18">
        <v>19.724</v>
      </c>
      <c r="O4" s="18">
        <v>30.835000000000001</v>
      </c>
      <c r="P4" s="18">
        <v>29.122</v>
      </c>
      <c r="Q4" s="18">
        <v>30.643000000000001</v>
      </c>
      <c r="R4" s="18">
        <v>20.427</v>
      </c>
      <c r="S4" s="18">
        <v>10.561</v>
      </c>
      <c r="T4" s="18">
        <v>9.5790000000000006</v>
      </c>
      <c r="U4" s="18">
        <v>7.3500000000000014</v>
      </c>
      <c r="V4" s="18">
        <v>4.59</v>
      </c>
      <c r="W4" s="18">
        <v>6.7020000000000008</v>
      </c>
      <c r="X4" s="18">
        <v>8.8180000000000014</v>
      </c>
      <c r="Y4" s="18">
        <v>8.7859999999999996</v>
      </c>
      <c r="Z4" s="19"/>
      <c r="AA4" s="20">
        <f>SUM(B4:Z4)</f>
        <v>472.822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107.62</v>
      </c>
      <c r="C7" s="28">
        <v>84.99</v>
      </c>
      <c r="D7" s="28">
        <v>88.1</v>
      </c>
      <c r="E7" s="28">
        <v>94.67</v>
      </c>
      <c r="F7" s="28">
        <v>90.43</v>
      </c>
      <c r="G7" s="28">
        <v>83.42</v>
      </c>
      <c r="H7" s="28">
        <v>82.18</v>
      </c>
      <c r="I7" s="28">
        <v>107.04</v>
      </c>
      <c r="J7" s="28">
        <v>119.89</v>
      </c>
      <c r="K7" s="28">
        <v>119.89</v>
      </c>
      <c r="L7" s="28">
        <v>130</v>
      </c>
      <c r="M7" s="28">
        <v>129.87</v>
      </c>
      <c r="N7" s="28">
        <v>128.5</v>
      </c>
      <c r="O7" s="28">
        <v>129</v>
      </c>
      <c r="P7" s="28">
        <v>115.55</v>
      </c>
      <c r="Q7" s="28">
        <v>119.39</v>
      </c>
      <c r="R7" s="28">
        <v>121.7</v>
      </c>
      <c r="S7" s="28">
        <v>94.6</v>
      </c>
      <c r="T7" s="28">
        <v>104.24</v>
      </c>
      <c r="U7" s="28">
        <v>107.71</v>
      </c>
      <c r="V7" s="28">
        <v>104.15</v>
      </c>
      <c r="W7" s="28">
        <v>100.73</v>
      </c>
      <c r="X7" s="28">
        <v>96.18</v>
      </c>
      <c r="Y7" s="28">
        <v>110.16</v>
      </c>
      <c r="Z7" s="29"/>
      <c r="AA7" s="30">
        <v>107.08374999999999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2.847</v>
      </c>
      <c r="C13" s="52">
        <v>10.149000000000001</v>
      </c>
      <c r="D13" s="52">
        <v>1</v>
      </c>
      <c r="E13" s="52"/>
      <c r="F13" s="52"/>
      <c r="G13" s="52">
        <v>1</v>
      </c>
      <c r="H13" s="52">
        <v>1</v>
      </c>
      <c r="I13" s="52">
        <v>1</v>
      </c>
      <c r="J13" s="52"/>
      <c r="K13" s="52">
        <v>14.089</v>
      </c>
      <c r="L13" s="52">
        <v>17.895</v>
      </c>
      <c r="M13" s="52">
        <v>8.4940000000000015</v>
      </c>
      <c r="N13" s="52">
        <v>9.4730000000000008</v>
      </c>
      <c r="O13" s="52">
        <v>11.901</v>
      </c>
      <c r="P13" s="52">
        <v>10.453000000000001</v>
      </c>
      <c r="Q13" s="52">
        <v>11.132</v>
      </c>
      <c r="R13" s="52">
        <v>1.821</v>
      </c>
      <c r="S13" s="52">
        <v>1.3719999999999999</v>
      </c>
      <c r="T13" s="52">
        <v>1.823</v>
      </c>
      <c r="U13" s="52">
        <v>0.65200000000000002</v>
      </c>
      <c r="V13" s="52">
        <v>1.0110000000000001</v>
      </c>
      <c r="W13" s="52">
        <v>6.7020000000000008</v>
      </c>
      <c r="X13" s="52">
        <v>8.8180000000000014</v>
      </c>
      <c r="Y13" s="52">
        <v>8.7859999999999996</v>
      </c>
      <c r="Z13" s="53"/>
      <c r="AA13" s="54">
        <f>SUM(B13:Z13)</f>
        <v>131.41799999999998</v>
      </c>
    </row>
    <row r="14" spans="1:27" ht="30" customHeight="1" thickBot="1" x14ac:dyDescent="0.25">
      <c r="A14" s="55" t="s">
        <v>10</v>
      </c>
      <c r="B14" s="56">
        <f>IF(LEN(B$2)&gt;0,SUM(B10:B13),"")</f>
        <v>2.847</v>
      </c>
      <c r="C14" s="57">
        <f t="shared" ref="C14:Z14" si="0">IF(LEN(C$2)&gt;0,SUM(C10:C13),"")</f>
        <v>10.149000000000001</v>
      </c>
      <c r="D14" s="57">
        <f t="shared" si="0"/>
        <v>1</v>
      </c>
      <c r="E14" s="57">
        <f t="shared" si="0"/>
        <v>0</v>
      </c>
      <c r="F14" s="57">
        <f t="shared" si="0"/>
        <v>0</v>
      </c>
      <c r="G14" s="57">
        <f t="shared" si="0"/>
        <v>1</v>
      </c>
      <c r="H14" s="57">
        <f t="shared" si="0"/>
        <v>1</v>
      </c>
      <c r="I14" s="57">
        <f t="shared" si="0"/>
        <v>1</v>
      </c>
      <c r="J14" s="57">
        <f t="shared" si="0"/>
        <v>0</v>
      </c>
      <c r="K14" s="57">
        <f t="shared" si="0"/>
        <v>14.089</v>
      </c>
      <c r="L14" s="57">
        <f t="shared" si="0"/>
        <v>17.895</v>
      </c>
      <c r="M14" s="57">
        <f t="shared" si="0"/>
        <v>8.4940000000000015</v>
      </c>
      <c r="N14" s="57">
        <f t="shared" si="0"/>
        <v>9.4730000000000008</v>
      </c>
      <c r="O14" s="57">
        <f t="shared" si="0"/>
        <v>11.901</v>
      </c>
      <c r="P14" s="57">
        <f t="shared" si="0"/>
        <v>10.453000000000001</v>
      </c>
      <c r="Q14" s="57">
        <f t="shared" si="0"/>
        <v>11.132</v>
      </c>
      <c r="R14" s="57">
        <f t="shared" si="0"/>
        <v>1.821</v>
      </c>
      <c r="S14" s="57">
        <f t="shared" si="0"/>
        <v>1.3719999999999999</v>
      </c>
      <c r="T14" s="57">
        <f t="shared" si="0"/>
        <v>1.823</v>
      </c>
      <c r="U14" s="57">
        <f t="shared" si="0"/>
        <v>0.65200000000000002</v>
      </c>
      <c r="V14" s="57">
        <f t="shared" si="0"/>
        <v>1.0110000000000001</v>
      </c>
      <c r="W14" s="57">
        <f t="shared" si="0"/>
        <v>6.7020000000000008</v>
      </c>
      <c r="X14" s="57">
        <f t="shared" si="0"/>
        <v>8.8180000000000014</v>
      </c>
      <c r="Y14" s="57">
        <f t="shared" si="0"/>
        <v>8.7859999999999996</v>
      </c>
      <c r="Z14" s="58" t="str">
        <f t="shared" si="0"/>
        <v/>
      </c>
      <c r="AA14" s="59">
        <f>SUM(AA9:AA13)</f>
        <v>131.41799999999998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3.0920000000000001</v>
      </c>
      <c r="C18" s="72">
        <v>3.0230000000000001</v>
      </c>
      <c r="D18" s="72">
        <v>2.9940000000000002</v>
      </c>
      <c r="E18" s="72">
        <v>3.0219999999999998</v>
      </c>
      <c r="F18" s="72">
        <v>3.1230000000000002</v>
      </c>
      <c r="G18" s="72">
        <v>3.7040000000000002</v>
      </c>
      <c r="H18" s="72">
        <v>4.5860000000000003</v>
      </c>
      <c r="I18" s="72">
        <v>5.2709999999999999</v>
      </c>
      <c r="J18" s="72">
        <v>5.641</v>
      </c>
      <c r="K18" s="72">
        <v>5.8019999999999996</v>
      </c>
      <c r="L18" s="72">
        <v>5.88</v>
      </c>
      <c r="M18" s="72">
        <v>5.9160000000000004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52.054000000000002</v>
      </c>
    </row>
    <row r="19" spans="1:27" ht="24.95" customHeight="1" x14ac:dyDescent="0.2">
      <c r="A19" s="70" t="s">
        <v>14</v>
      </c>
      <c r="B19" s="75">
        <v>15.275000000000002</v>
      </c>
      <c r="C19" s="76">
        <v>13.173</v>
      </c>
      <c r="D19" s="76">
        <v>12.935</v>
      </c>
      <c r="E19" s="76">
        <v>11.773</v>
      </c>
      <c r="F19" s="76">
        <v>13.086999999999998</v>
      </c>
      <c r="G19" s="76">
        <v>12.969999999999999</v>
      </c>
      <c r="H19" s="76">
        <v>13.418999999999999</v>
      </c>
      <c r="I19" s="76">
        <v>13.738</v>
      </c>
      <c r="J19" s="76">
        <v>15.120999999999999</v>
      </c>
      <c r="K19" s="76">
        <v>17.242000000000001</v>
      </c>
      <c r="L19" s="76">
        <v>18.652999999999999</v>
      </c>
      <c r="M19" s="76">
        <v>18.771000000000001</v>
      </c>
      <c r="N19" s="76">
        <v>10.251000000000001</v>
      </c>
      <c r="O19" s="76">
        <v>18.934000000000001</v>
      </c>
      <c r="P19" s="76">
        <v>18.669</v>
      </c>
      <c r="Q19" s="76">
        <v>19.510999999999999</v>
      </c>
      <c r="R19" s="76">
        <v>18.605999999999998</v>
      </c>
      <c r="S19" s="76">
        <v>9.1890000000000001</v>
      </c>
      <c r="T19" s="76">
        <v>7.7560000000000002</v>
      </c>
      <c r="U19" s="76">
        <v>6.6980000000000004</v>
      </c>
      <c r="V19" s="76">
        <v>3.5789999999999997</v>
      </c>
      <c r="W19" s="76"/>
      <c r="X19" s="76"/>
      <c r="Y19" s="76"/>
      <c r="Z19" s="73"/>
      <c r="AA19" s="74">
        <f>SUM(B19:Z19)</f>
        <v>289.34999999999997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18.367000000000001</v>
      </c>
      <c r="C22" s="83">
        <f t="shared" si="1"/>
        <v>16.196000000000002</v>
      </c>
      <c r="D22" s="83">
        <f t="shared" si="1"/>
        <v>15.929</v>
      </c>
      <c r="E22" s="83">
        <f t="shared" si="1"/>
        <v>14.795</v>
      </c>
      <c r="F22" s="83">
        <f t="shared" si="1"/>
        <v>16.209999999999997</v>
      </c>
      <c r="G22" s="83">
        <f t="shared" si="1"/>
        <v>16.673999999999999</v>
      </c>
      <c r="H22" s="83">
        <f t="shared" si="1"/>
        <v>18.004999999999999</v>
      </c>
      <c r="I22" s="83">
        <f t="shared" si="1"/>
        <v>19.009</v>
      </c>
      <c r="J22" s="83">
        <f t="shared" si="1"/>
        <v>20.762</v>
      </c>
      <c r="K22" s="83">
        <f t="shared" si="1"/>
        <v>23.044</v>
      </c>
      <c r="L22" s="83">
        <f t="shared" si="1"/>
        <v>24.532999999999998</v>
      </c>
      <c r="M22" s="83">
        <f t="shared" si="1"/>
        <v>24.687000000000001</v>
      </c>
      <c r="N22" s="83">
        <f t="shared" si="1"/>
        <v>10.251000000000001</v>
      </c>
      <c r="O22" s="83">
        <f t="shared" si="1"/>
        <v>18.934000000000001</v>
      </c>
      <c r="P22" s="83">
        <f t="shared" si="1"/>
        <v>18.669</v>
      </c>
      <c r="Q22" s="83">
        <f t="shared" si="1"/>
        <v>19.510999999999999</v>
      </c>
      <c r="R22" s="83">
        <f t="shared" si="1"/>
        <v>18.605999999999998</v>
      </c>
      <c r="S22" s="83">
        <f t="shared" si="1"/>
        <v>9.1890000000000001</v>
      </c>
      <c r="T22" s="83">
        <f t="shared" si="1"/>
        <v>7.7560000000000002</v>
      </c>
      <c r="U22" s="83">
        <f t="shared" si="1"/>
        <v>6.6980000000000004</v>
      </c>
      <c r="V22" s="83">
        <f t="shared" si="1"/>
        <v>3.5789999999999997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341.404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21.213999999999999</v>
      </c>
      <c r="C26" s="72">
        <v>26.344999999999999</v>
      </c>
      <c r="D26" s="72">
        <v>16.928999999999998</v>
      </c>
      <c r="E26" s="72">
        <v>14.795</v>
      </c>
      <c r="F26" s="72">
        <v>16.21</v>
      </c>
      <c r="G26" s="72">
        <v>17.673999999999999</v>
      </c>
      <c r="H26" s="72">
        <v>19.004999999999999</v>
      </c>
      <c r="I26" s="72">
        <v>20.009</v>
      </c>
      <c r="J26" s="72">
        <v>20.762</v>
      </c>
      <c r="K26" s="72">
        <v>37.133000000000003</v>
      </c>
      <c r="L26" s="72">
        <v>42.427999999999997</v>
      </c>
      <c r="M26" s="72">
        <v>33.180999999999997</v>
      </c>
      <c r="N26" s="72">
        <v>19.724</v>
      </c>
      <c r="O26" s="72">
        <v>30.835000000000001</v>
      </c>
      <c r="P26" s="72">
        <v>29.122</v>
      </c>
      <c r="Q26" s="72">
        <v>30.643000000000001</v>
      </c>
      <c r="R26" s="72">
        <v>20.427</v>
      </c>
      <c r="S26" s="72">
        <v>10.561</v>
      </c>
      <c r="T26" s="72">
        <v>9.5790000000000006</v>
      </c>
      <c r="U26" s="72">
        <v>7.35</v>
      </c>
      <c r="V26" s="72">
        <v>4.59</v>
      </c>
      <c r="W26" s="72">
        <v>6.702</v>
      </c>
      <c r="X26" s="72">
        <v>8.8179999999999996</v>
      </c>
      <c r="Y26" s="72">
        <v>8.7859999999999996</v>
      </c>
      <c r="Z26" s="73"/>
      <c r="AA26" s="74">
        <f>SUM(B26:Z26)</f>
        <v>472.822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21.213999999999999</v>
      </c>
      <c r="C28" s="57">
        <f t="shared" si="2"/>
        <v>26.344999999999999</v>
      </c>
      <c r="D28" s="57">
        <f t="shared" si="2"/>
        <v>16.928999999999998</v>
      </c>
      <c r="E28" s="57">
        <f t="shared" si="2"/>
        <v>14.795</v>
      </c>
      <c r="F28" s="57">
        <f t="shared" si="2"/>
        <v>16.21</v>
      </c>
      <c r="G28" s="57">
        <f t="shared" si="2"/>
        <v>17.673999999999999</v>
      </c>
      <c r="H28" s="57">
        <f t="shared" si="2"/>
        <v>19.004999999999999</v>
      </c>
      <c r="I28" s="57">
        <f t="shared" si="2"/>
        <v>20.009</v>
      </c>
      <c r="J28" s="57">
        <f t="shared" si="2"/>
        <v>20.762</v>
      </c>
      <c r="K28" s="57">
        <f t="shared" si="2"/>
        <v>37.133000000000003</v>
      </c>
      <c r="L28" s="57">
        <f t="shared" si="2"/>
        <v>42.427999999999997</v>
      </c>
      <c r="M28" s="57">
        <f t="shared" si="2"/>
        <v>33.180999999999997</v>
      </c>
      <c r="N28" s="57">
        <f t="shared" si="2"/>
        <v>19.724</v>
      </c>
      <c r="O28" s="57">
        <f t="shared" si="2"/>
        <v>30.835000000000001</v>
      </c>
      <c r="P28" s="57">
        <f t="shared" si="2"/>
        <v>29.122</v>
      </c>
      <c r="Q28" s="57">
        <f t="shared" si="2"/>
        <v>30.643000000000001</v>
      </c>
      <c r="R28" s="57">
        <f t="shared" si="2"/>
        <v>20.427</v>
      </c>
      <c r="S28" s="57">
        <f t="shared" si="2"/>
        <v>10.561</v>
      </c>
      <c r="T28" s="57">
        <f t="shared" si="2"/>
        <v>9.5790000000000006</v>
      </c>
      <c r="U28" s="57">
        <f t="shared" si="2"/>
        <v>7.35</v>
      </c>
      <c r="V28" s="57">
        <f t="shared" si="2"/>
        <v>4.59</v>
      </c>
      <c r="W28" s="57">
        <f t="shared" si="2"/>
        <v>6.702</v>
      </c>
      <c r="X28" s="57">
        <f t="shared" si="2"/>
        <v>8.8179999999999996</v>
      </c>
      <c r="Y28" s="57">
        <f t="shared" si="2"/>
        <v>8.7859999999999996</v>
      </c>
      <c r="Z28" s="58">
        <f t="shared" si="2"/>
        <v>0</v>
      </c>
      <c r="AA28" s="59">
        <f t="shared" si="2"/>
        <v>472.822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21.214000000000002</v>
      </c>
      <c r="C47" s="83">
        <f t="shared" ref="C47:Z47" si="8">SUM(C10:C13)+C22+C36</f>
        <v>26.345000000000002</v>
      </c>
      <c r="D47" s="83">
        <f t="shared" si="8"/>
        <v>16.929000000000002</v>
      </c>
      <c r="E47" s="83">
        <f t="shared" si="8"/>
        <v>14.795</v>
      </c>
      <c r="F47" s="83">
        <f t="shared" si="8"/>
        <v>16.209999999999997</v>
      </c>
      <c r="G47" s="83">
        <f t="shared" si="8"/>
        <v>17.673999999999999</v>
      </c>
      <c r="H47" s="83">
        <f t="shared" si="8"/>
        <v>19.004999999999999</v>
      </c>
      <c r="I47" s="83">
        <f t="shared" si="8"/>
        <v>20.009</v>
      </c>
      <c r="J47" s="83">
        <f t="shared" si="8"/>
        <v>20.762</v>
      </c>
      <c r="K47" s="83">
        <f t="shared" si="8"/>
        <v>37.133000000000003</v>
      </c>
      <c r="L47" s="83">
        <f t="shared" si="8"/>
        <v>42.427999999999997</v>
      </c>
      <c r="M47" s="83">
        <f t="shared" si="8"/>
        <v>33.181000000000004</v>
      </c>
      <c r="N47" s="83">
        <f t="shared" si="8"/>
        <v>19.724000000000004</v>
      </c>
      <c r="O47" s="83">
        <f t="shared" si="8"/>
        <v>30.835000000000001</v>
      </c>
      <c r="P47" s="83">
        <f t="shared" si="8"/>
        <v>29.122</v>
      </c>
      <c r="Q47" s="83">
        <f t="shared" si="8"/>
        <v>30.643000000000001</v>
      </c>
      <c r="R47" s="83">
        <f t="shared" si="8"/>
        <v>20.427</v>
      </c>
      <c r="S47" s="83">
        <f t="shared" si="8"/>
        <v>10.561</v>
      </c>
      <c r="T47" s="83">
        <f t="shared" si="8"/>
        <v>9.5790000000000006</v>
      </c>
      <c r="U47" s="83">
        <f t="shared" si="8"/>
        <v>7.3500000000000005</v>
      </c>
      <c r="V47" s="83">
        <f t="shared" si="8"/>
        <v>4.59</v>
      </c>
      <c r="W47" s="83">
        <f t="shared" si="8"/>
        <v>6.7020000000000008</v>
      </c>
      <c r="X47" s="83">
        <f t="shared" si="8"/>
        <v>8.8180000000000014</v>
      </c>
      <c r="Y47" s="83">
        <f t="shared" si="8"/>
        <v>8.7859999999999996</v>
      </c>
      <c r="Z47" s="84">
        <f t="shared" si="8"/>
        <v>0</v>
      </c>
      <c r="AA47" s="100">
        <f>SUM(B47:Z47)</f>
        <v>472.822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2021-06-30T20:19:48Z</dcterms:created>
  <dcterms:modified xsi:type="dcterms:W3CDTF">2021-06-30T20:19:49Z</dcterms:modified>
</cp:coreProperties>
</file>