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<sst xmlns="http://schemas.openxmlformats.org/spreadsheetml/2006/main" count="110" uniqueCount="49">
  <si>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29/06/2021 23:14:46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</si>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</sst>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28.942</c:v>
                </c:pt>
                <c:pt idx="1">
                  <c:v>10.192</c:v>
                </c:pt>
                <c:pt idx="2">
                  <c:v>1.1950000000000001</c:v>
                </c:pt>
                <c:pt idx="8">
                  <c:v>11.929</c:v>
                </c:pt>
                <c:pt idx="9">
                  <c:v>41.648000000000003</c:v>
                </c:pt>
                <c:pt idx="10">
                  <c:v>20.966999999999999</c:v>
                </c:pt>
                <c:pt idx="11">
                  <c:v>21.532</c:v>
                </c:pt>
                <c:pt idx="12">
                  <c:v>11.007</c:v>
                </c:pt>
                <c:pt idx="14">
                  <c:v>3.9409999999999998</c:v>
                </c:pt>
                <c:pt idx="17">
                  <c:v>16.888000000000002</c:v>
                </c:pt>
                <c:pt idx="18">
                  <c:v>14.132</c:v>
                </c:pt>
                <c:pt idx="19">
                  <c:v>5.6779999999999999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14.885999999999999</c:v>
                </c:pt>
                <c:pt idx="1">
                  <c:v>16.316000000000003</c:v>
                </c:pt>
                <c:pt idx="2">
                  <c:v>22.82</c:v>
                </c:pt>
                <c:pt idx="3">
                  <c:v>21.48</c:v>
                </c:pt>
                <c:pt idx="4">
                  <c:v>21.120999999999999</c:v>
                </c:pt>
                <c:pt idx="5">
                  <c:v>21.677</c:v>
                </c:pt>
                <c:pt idx="6">
                  <c:v>30.234000000000002</c:v>
                </c:pt>
                <c:pt idx="7">
                  <c:v>35.225999999999999</c:v>
                </c:pt>
                <c:pt idx="8">
                  <c:v>25.004999999999999</c:v>
                </c:pt>
                <c:pt idx="9">
                  <c:v>19.827999999999999</c:v>
                </c:pt>
                <c:pt idx="10">
                  <c:v>15.06</c:v>
                </c:pt>
                <c:pt idx="11">
                  <c:v>15.773000000000001</c:v>
                </c:pt>
                <c:pt idx="12">
                  <c:v>15.552</c:v>
                </c:pt>
                <c:pt idx="13">
                  <c:v>17.539000000000001</c:v>
                </c:pt>
                <c:pt idx="14">
                  <c:v>12.254999999999999</c:v>
                </c:pt>
                <c:pt idx="15">
                  <c:v>17.943999999999999</c:v>
                </c:pt>
                <c:pt idx="16">
                  <c:v>13.08</c:v>
                </c:pt>
                <c:pt idx="17">
                  <c:v>9.9169999999999998</c:v>
                </c:pt>
                <c:pt idx="18">
                  <c:v>13.87</c:v>
                </c:pt>
                <c:pt idx="19">
                  <c:v>19.532</c:v>
                </c:pt>
                <c:pt idx="20">
                  <c:v>14.907</c:v>
                </c:pt>
                <c:pt idx="21">
                  <c:v>9.1620000000000008</c:v>
                </c:pt>
                <c:pt idx="22">
                  <c:v>10.077999999999999</c:v>
                </c:pt>
                <c:pt idx="23">
                  <c:v>9.2949999999999999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7756240"/>
        <c:axId val="367756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43.828000000000003</c:v>
                </c:pt>
                <c:pt idx="1">
                  <c:v>26.507999999999996</c:v>
                </c:pt>
                <c:pt idx="2">
                  <c:v>24.015000000000001</c:v>
                </c:pt>
                <c:pt idx="3">
                  <c:v>21.48</c:v>
                </c:pt>
                <c:pt idx="4">
                  <c:v>21.121000000000002</c:v>
                </c:pt>
                <c:pt idx="5">
                  <c:v>21.677</c:v>
                </c:pt>
                <c:pt idx="6">
                  <c:v>30.233999999999998</c:v>
                </c:pt>
                <c:pt idx="7">
                  <c:v>35.225999999999999</c:v>
                </c:pt>
                <c:pt idx="8">
                  <c:v>36.933999999999997</c:v>
                </c:pt>
                <c:pt idx="9">
                  <c:v>61.475999999999999</c:v>
                </c:pt>
                <c:pt idx="10">
                  <c:v>40.161000000000001</c:v>
                </c:pt>
                <c:pt idx="11">
                  <c:v>41.439</c:v>
                </c:pt>
                <c:pt idx="12">
                  <c:v>26.559000000000001</c:v>
                </c:pt>
                <c:pt idx="13">
                  <c:v>17.539000000000001</c:v>
                </c:pt>
                <c:pt idx="14">
                  <c:v>16.196000000000002</c:v>
                </c:pt>
                <c:pt idx="15">
                  <c:v>17.943999999999999</c:v>
                </c:pt>
                <c:pt idx="16">
                  <c:v>13.08</c:v>
                </c:pt>
                <c:pt idx="17">
                  <c:v>26.805000000000003</c:v>
                </c:pt>
                <c:pt idx="18">
                  <c:v>28.002000000000002</c:v>
                </c:pt>
                <c:pt idx="19">
                  <c:v>25.209999999999997</c:v>
                </c:pt>
                <c:pt idx="20">
                  <c:v>14.907</c:v>
                </c:pt>
                <c:pt idx="21">
                  <c:v>9.161999999999999</c:v>
                </c:pt>
                <c:pt idx="22">
                  <c:v>10.077999999999999</c:v>
                </c:pt>
                <c:pt idx="23">
                  <c:v>9.2949999999999999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756240"/>
        <c:axId val="367756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128.71</c:v>
                </c:pt>
                <c:pt idx="1">
                  <c:v>127.86</c:v>
                </c:pt>
                <c:pt idx="2">
                  <c:v>127.86</c:v>
                </c:pt>
                <c:pt idx="3">
                  <c:v>114.64</c:v>
                </c:pt>
                <c:pt idx="4">
                  <c:v>104.15</c:v>
                </c:pt>
                <c:pt idx="5">
                  <c:v>101.19</c:v>
                </c:pt>
                <c:pt idx="6">
                  <c:v>113.57</c:v>
                </c:pt>
                <c:pt idx="7">
                  <c:v>126.9</c:v>
                </c:pt>
                <c:pt idx="8">
                  <c:v>127.86</c:v>
                </c:pt>
                <c:pt idx="9">
                  <c:v>128.58000000000001</c:v>
                </c:pt>
                <c:pt idx="10">
                  <c:v>138.5</c:v>
                </c:pt>
                <c:pt idx="11">
                  <c:v>138.5</c:v>
                </c:pt>
                <c:pt idx="12">
                  <c:v>140.51</c:v>
                </c:pt>
                <c:pt idx="13">
                  <c:v>145.86000000000001</c:v>
                </c:pt>
                <c:pt idx="14">
                  <c:v>140.5</c:v>
                </c:pt>
                <c:pt idx="15">
                  <c:v>148.26</c:v>
                </c:pt>
                <c:pt idx="16">
                  <c:v>149.9</c:v>
                </c:pt>
                <c:pt idx="17">
                  <c:v>127.86</c:v>
                </c:pt>
                <c:pt idx="18">
                  <c:v>135.58000000000001</c:v>
                </c:pt>
                <c:pt idx="19">
                  <c:v>127.86</c:v>
                </c:pt>
                <c:pt idx="20">
                  <c:v>132.13999999999999</c:v>
                </c:pt>
                <c:pt idx="21">
                  <c:v>122.52</c:v>
                </c:pt>
                <c:pt idx="22">
                  <c:v>111.5</c:v>
                </c:pt>
                <c:pt idx="23">
                  <c:v>135.91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7757416"/>
        <c:axId val="367757024"/>
      </c:lineChart>
      <c:catAx>
        <c:axId val="36775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756632"/>
        <c:crosses val="autoZero"/>
        <c:auto val="1"/>
        <c:lblAlgn val="ctr"/>
        <c:lblOffset val="100"/>
        <c:noMultiLvlLbl val="0"/>
      </c:catAx>
      <c:valAx>
        <c:axId val="36775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756240"/>
        <c:crosses val="autoZero"/>
        <c:crossBetween val="between"/>
      </c:valAx>
      <c:valAx>
        <c:axId val="36775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7757416"/>
        <c:crosses val="max"/>
        <c:crossBetween val="between"/>
      </c:valAx>
      <c:catAx>
        <c:axId val="36775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775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188.05100000000004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422.55699999999996</v>
          </cell>
        </row>
        <row r="31">
          <cell r="C31">
            <v>0</v>
          </cell>
        </row>
        <row r="32">
          <cell r="C32">
            <v>8.2680000000000007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10.039999999999999</v>
          </cell>
        </row>
        <row r="39">
          <cell r="C39">
            <v>73.028999999999996</v>
          </cell>
        </row>
        <row r="40">
          <cell r="C40">
            <v>521.10799999999983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14.699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128.71</v>
          </cell>
          <cell r="C7">
            <v>127.86</v>
          </cell>
          <cell r="D7">
            <v>127.86</v>
          </cell>
          <cell r="E7">
            <v>114.64</v>
          </cell>
          <cell r="F7">
            <v>104.15</v>
          </cell>
          <cell r="G7">
            <v>101.19</v>
          </cell>
          <cell r="H7">
            <v>113.57</v>
          </cell>
          <cell r="I7">
            <v>126.9</v>
          </cell>
          <cell r="J7">
            <v>127.86</v>
          </cell>
          <cell r="K7">
            <v>128.58000000000001</v>
          </cell>
          <cell r="L7">
            <v>138.5</v>
          </cell>
          <cell r="M7">
            <v>138.5</v>
          </cell>
          <cell r="N7">
            <v>140.51</v>
          </cell>
          <cell r="O7">
            <v>145.86000000000001</v>
          </cell>
          <cell r="P7">
            <v>140.5</v>
          </cell>
          <cell r="Q7">
            <v>148.26</v>
          </cell>
          <cell r="R7">
            <v>149.9</v>
          </cell>
          <cell r="S7">
            <v>127.86</v>
          </cell>
          <cell r="T7">
            <v>135.58000000000001</v>
          </cell>
          <cell r="U7">
            <v>127.86</v>
          </cell>
          <cell r="V7">
            <v>132.13999999999999</v>
          </cell>
          <cell r="W7">
            <v>122.52</v>
          </cell>
          <cell r="X7">
            <v>111.5</v>
          </cell>
          <cell r="Y7">
            <v>135.91</v>
          </cell>
        </row>
        <row r="35">
          <cell r="B35">
            <v>15.584</v>
          </cell>
          <cell r="C35">
            <v>10.192</v>
          </cell>
          <cell r="D35">
            <v>1.1950000000000001</v>
          </cell>
          <cell r="J35">
            <v>11.929</v>
          </cell>
          <cell r="K35">
            <v>20.824000000000002</v>
          </cell>
          <cell r="L35">
            <v>13</v>
          </cell>
          <cell r="M35">
            <v>13</v>
          </cell>
          <cell r="N35">
            <v>11.007</v>
          </cell>
          <cell r="P35">
            <v>3.9409999999999998</v>
          </cell>
          <cell r="S35">
            <v>16.888000000000002</v>
          </cell>
          <cell r="T35">
            <v>14.132</v>
          </cell>
          <cell r="U35">
            <v>5.6779999999999999</v>
          </cell>
        </row>
        <row r="36">
          <cell r="B36">
            <v>13.358000000000001</v>
          </cell>
          <cell r="K36">
            <v>20.824000000000002</v>
          </cell>
          <cell r="L36">
            <v>7.9669999999999996</v>
          </cell>
          <cell r="M36">
            <v>8.532</v>
          </cell>
        </row>
        <row r="57">
          <cell r="B57">
            <v>14.885999999999999</v>
          </cell>
          <cell r="C57">
            <v>16.316000000000003</v>
          </cell>
          <cell r="D57">
            <v>22.82</v>
          </cell>
          <cell r="E57">
            <v>21.48</v>
          </cell>
          <cell r="F57">
            <v>21.120999999999999</v>
          </cell>
          <cell r="G57">
            <v>21.677</v>
          </cell>
          <cell r="H57">
            <v>30.234000000000002</v>
          </cell>
          <cell r="I57">
            <v>35.225999999999999</v>
          </cell>
          <cell r="J57">
            <v>25.004999999999999</v>
          </cell>
          <cell r="K57">
            <v>19.827999999999999</v>
          </cell>
          <cell r="L57">
            <v>15.06</v>
          </cell>
          <cell r="M57">
            <v>15.773000000000001</v>
          </cell>
          <cell r="N57">
            <v>15.552</v>
          </cell>
          <cell r="O57">
            <v>17.539000000000001</v>
          </cell>
          <cell r="P57">
            <v>12.254999999999999</v>
          </cell>
          <cell r="Q57">
            <v>17.943999999999999</v>
          </cell>
          <cell r="R57">
            <v>13.08</v>
          </cell>
          <cell r="S57">
            <v>9.9169999999999998</v>
          </cell>
          <cell r="T57">
            <v>13.87</v>
          </cell>
          <cell r="U57">
            <v>19.532</v>
          </cell>
          <cell r="V57">
            <v>14.907</v>
          </cell>
          <cell r="W57">
            <v>9.1620000000000008</v>
          </cell>
          <cell r="X57">
            <v>10.077999999999999</v>
          </cell>
          <cell r="Y57">
            <v>9.2949999999999999</v>
          </cell>
        </row>
        <row r="63">
          <cell r="L63">
            <v>4.1340000000000003</v>
          </cell>
          <cell r="M63">
            <v>4.1340000000000003</v>
          </cell>
        </row>
      </sheetData>
      <sheetData sheetId="17">
        <row r="57">
          <cell r="O57">
            <v>3.964</v>
          </cell>
          <cell r="T57">
            <v>9.7349999999999994</v>
          </cell>
          <cell r="X57">
            <v>1</v>
          </cell>
        </row>
        <row r="62">
          <cell r="N62">
            <v>2.5499999999999998</v>
          </cell>
          <cell r="O62">
            <v>2.5499999999999998</v>
          </cell>
          <cell r="P62">
            <v>2.48</v>
          </cell>
          <cell r="Q62">
            <v>2.46</v>
          </cell>
        </row>
        <row r="63">
          <cell r="B63">
            <v>3.6869999999999998</v>
          </cell>
          <cell r="C63">
            <v>3.621</v>
          </cell>
          <cell r="D63">
            <v>3.6259999999999999</v>
          </cell>
          <cell r="E63">
            <v>3.641</v>
          </cell>
          <cell r="F63">
            <v>3.7490000000000001</v>
          </cell>
          <cell r="G63">
            <v>4.3899999999999997</v>
          </cell>
          <cell r="H63">
            <v>5.601</v>
          </cell>
          <cell r="I63">
            <v>6.5540000000000003</v>
          </cell>
          <cell r="J63">
            <v>7.0049999999999999</v>
          </cell>
          <cell r="K63">
            <v>9.1530000000000005</v>
          </cell>
          <cell r="L63">
            <v>7.2789999999999999</v>
          </cell>
          <cell r="M63">
            <v>7.3179999999999996</v>
          </cell>
          <cell r="N63">
            <v>7.4050000000000002</v>
          </cell>
        </row>
        <row r="64">
          <cell r="B64">
            <v>40.141000000000005</v>
          </cell>
          <cell r="C64">
            <v>22.886999999999997</v>
          </cell>
          <cell r="D64">
            <v>20.388999999999999</v>
          </cell>
          <cell r="E64">
            <v>17.838999999999999</v>
          </cell>
          <cell r="F64">
            <v>17.372</v>
          </cell>
          <cell r="G64">
            <v>17.286999999999999</v>
          </cell>
          <cell r="H64">
            <v>24.632999999999999</v>
          </cell>
          <cell r="I64">
            <v>28.672000000000001</v>
          </cell>
          <cell r="J64">
            <v>29.929000000000002</v>
          </cell>
          <cell r="K64">
            <v>52.323</v>
          </cell>
          <cell r="L64">
            <v>32.882000000000005</v>
          </cell>
          <cell r="M64">
            <v>34.121000000000002</v>
          </cell>
          <cell r="N64">
            <v>16.603999999999999</v>
          </cell>
          <cell r="O64">
            <v>11.025</v>
          </cell>
          <cell r="P64">
            <v>13.716000000000001</v>
          </cell>
          <cell r="Q64">
            <v>15.484000000000002</v>
          </cell>
          <cell r="R64">
            <v>13.08</v>
          </cell>
          <cell r="S64">
            <v>26.805000000000003</v>
          </cell>
          <cell r="T64">
            <v>18.267000000000003</v>
          </cell>
          <cell r="U64">
            <v>25.209999999999997</v>
          </cell>
          <cell r="V64">
            <v>14.907</v>
          </cell>
          <cell r="W64">
            <v>9.161999999999999</v>
          </cell>
          <cell r="X64">
            <v>9.0779999999999994</v>
          </cell>
          <cell r="Y64">
            <v>9.2949999999999999</v>
          </cell>
        </row>
      </sheetData>
      <sheetData sheetId="18">
        <row r="7">
          <cell r="B7">
            <v>128.71</v>
          </cell>
          <cell r="C7">
            <v>127.86</v>
          </cell>
          <cell r="D7">
            <v>127.86</v>
          </cell>
          <cell r="E7">
            <v>114.64</v>
          </cell>
          <cell r="F7">
            <v>104.15</v>
          </cell>
          <cell r="G7">
            <v>101.19</v>
          </cell>
          <cell r="H7">
            <v>113.57</v>
          </cell>
          <cell r="I7">
            <v>126.9</v>
          </cell>
          <cell r="J7">
            <v>127.86</v>
          </cell>
          <cell r="K7">
            <v>128.58000000000001</v>
          </cell>
          <cell r="L7">
            <v>138.5</v>
          </cell>
          <cell r="M7">
            <v>138.5</v>
          </cell>
          <cell r="N7">
            <v>140.51</v>
          </cell>
          <cell r="O7">
            <v>145.86000000000001</v>
          </cell>
          <cell r="P7">
            <v>140.5</v>
          </cell>
          <cell r="Q7">
            <v>148.26</v>
          </cell>
          <cell r="R7">
            <v>149.9</v>
          </cell>
          <cell r="S7">
            <v>127.86</v>
          </cell>
          <cell r="T7">
            <v>135.58000000000001</v>
          </cell>
          <cell r="U7">
            <v>127.86</v>
          </cell>
          <cell r="V7">
            <v>132.13999999999999</v>
          </cell>
          <cell r="W7">
            <v>122.52</v>
          </cell>
          <cell r="X7">
            <v>111.5</v>
          </cell>
          <cell r="Y7">
            <v>135.91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44375</v>
          </cell>
        </row>
        <row r="4">
          <cell r="B4">
            <v>44375</v>
          </cell>
        </row>
        <row r="5">
          <cell r="B5">
            <v>44375</v>
          </cell>
        </row>
        <row r="6">
          <cell r="B6">
            <v>44375</v>
          </cell>
        </row>
        <row r="7">
          <cell r="B7">
            <v>44375</v>
          </cell>
        </row>
        <row r="8">
          <cell r="B8">
            <v>44375</v>
          </cell>
        </row>
        <row r="9">
          <cell r="B9">
            <v>44375</v>
          </cell>
        </row>
        <row r="10">
          <cell r="B10">
            <v>44375</v>
          </cell>
        </row>
        <row r="11">
          <cell r="B11">
            <v>44375</v>
          </cell>
        </row>
        <row r="12">
          <cell r="B12">
            <v>44375</v>
          </cell>
        </row>
        <row r="13">
          <cell r="B13">
            <v>44375</v>
          </cell>
        </row>
        <row r="14">
          <cell r="B14">
            <v>44375</v>
          </cell>
        </row>
        <row r="15">
          <cell r="B15">
            <v>44375</v>
          </cell>
        </row>
        <row r="16">
          <cell r="B16">
            <v>44375</v>
          </cell>
        </row>
      </sheetData>
      <sheetData sheetId="41">
        <row r="2">
          <cell r="C2">
            <v>44378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43.828000000000003</v>
      </c>
      <c r="C4" s="18">
        <v>26.508000000000003</v>
      </c>
      <c r="D4" s="18">
        <v>24.015000000000001</v>
      </c>
      <c r="E4" s="18">
        <v>21.48</v>
      </c>
      <c r="F4" s="18">
        <v>21.120999999999999</v>
      </c>
      <c r="G4" s="18">
        <v>21.677</v>
      </c>
      <c r="H4" s="18">
        <v>30.234000000000002</v>
      </c>
      <c r="I4" s="18">
        <v>35.225999999999999</v>
      </c>
      <c r="J4" s="18">
        <v>36.933999999999997</v>
      </c>
      <c r="K4" s="18">
        <v>61.476000000000006</v>
      </c>
      <c r="L4" s="18">
        <v>40.160999999999994</v>
      </c>
      <c r="M4" s="18">
        <v>41.439</v>
      </c>
      <c r="N4" s="18">
        <v>26.559000000000001</v>
      </c>
      <c r="O4" s="18">
        <v>17.539000000000001</v>
      </c>
      <c r="P4" s="18">
        <v>16.195999999999998</v>
      </c>
      <c r="Q4" s="18">
        <v>17.943999999999999</v>
      </c>
      <c r="R4" s="18">
        <v>13.08</v>
      </c>
      <c r="S4" s="18">
        <v>26.805</v>
      </c>
      <c r="T4" s="18">
        <v>28.001999999999999</v>
      </c>
      <c r="U4" s="18">
        <v>25.21</v>
      </c>
      <c r="V4" s="18">
        <v>14.907</v>
      </c>
      <c r="W4" s="18">
        <v>9.1620000000000008</v>
      </c>
      <c r="X4" s="18">
        <v>10.077999999999999</v>
      </c>
      <c r="Y4" s="18">
        <v>9.2949999999999999</v>
      </c>
      <c r="Z4" s="19"/>
      <c r="AA4" s="20">
        <f>SUM(B4:Z4)</f>
        <v>618.87599999999998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128.71</v>
      </c>
      <c r="C7" s="28">
        <v>127.86</v>
      </c>
      <c r="D7" s="28">
        <v>127.86</v>
      </c>
      <c r="E7" s="28">
        <v>114.64</v>
      </c>
      <c r="F7" s="28">
        <v>104.15</v>
      </c>
      <c r="G7" s="28">
        <v>101.19</v>
      </c>
      <c r="H7" s="28">
        <v>113.57</v>
      </c>
      <c r="I7" s="28">
        <v>126.9</v>
      </c>
      <c r="J7" s="28">
        <v>127.86</v>
      </c>
      <c r="K7" s="28">
        <v>128.58000000000001</v>
      </c>
      <c r="L7" s="28">
        <v>138.5</v>
      </c>
      <c r="M7" s="28">
        <v>138.5</v>
      </c>
      <c r="N7" s="28">
        <v>140.51</v>
      </c>
      <c r="O7" s="28">
        <v>145.86000000000001</v>
      </c>
      <c r="P7" s="28">
        <v>140.5</v>
      </c>
      <c r="Q7" s="28">
        <v>148.26</v>
      </c>
      <c r="R7" s="28">
        <v>149.9</v>
      </c>
      <c r="S7" s="28">
        <v>127.86</v>
      </c>
      <c r="T7" s="28">
        <v>135.58000000000001</v>
      </c>
      <c r="U7" s="28">
        <v>127.86</v>
      </c>
      <c r="V7" s="28">
        <v>132.13999999999999</v>
      </c>
      <c r="W7" s="28">
        <v>122.52</v>
      </c>
      <c r="X7" s="28">
        <v>111.5</v>
      </c>
      <c r="Y7" s="28">
        <v>135.91</v>
      </c>
      <c r="Z7" s="29"/>
      <c r="AA7" s="30">
        <f>IF(SUM(GR_MAINLAND_MCP_SUM_SELL)&lt;&gt;0,AVERAGEIF(GR_MAINLAND_MCP_SUM_SELL,"&lt;&gt;"""),"")</f>
        <v>129.03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28.942</v>
      </c>
      <c r="C11" s="47">
        <v>10.192</v>
      </c>
      <c r="D11" s="47">
        <v>1.1950000000000001</v>
      </c>
      <c r="E11" s="47"/>
      <c r="F11" s="47"/>
      <c r="G11" s="47"/>
      <c r="H11" s="47"/>
      <c r="I11" s="47"/>
      <c r="J11" s="47">
        <v>11.929</v>
      </c>
      <c r="K11" s="47">
        <v>41.648000000000003</v>
      </c>
      <c r="L11" s="47">
        <v>20.966999999999999</v>
      </c>
      <c r="M11" s="47">
        <v>21.532</v>
      </c>
      <c r="N11" s="47">
        <v>11.007</v>
      </c>
      <c r="O11" s="47"/>
      <c r="P11" s="47">
        <v>3.9409999999999998</v>
      </c>
      <c r="Q11" s="47"/>
      <c r="R11" s="47"/>
      <c r="S11" s="47">
        <v>16.888000000000002</v>
      </c>
      <c r="T11" s="47">
        <v>14.132</v>
      </c>
      <c r="U11" s="47">
        <v>5.6779999999999999</v>
      </c>
      <c r="V11" s="47"/>
      <c r="W11" s="47"/>
      <c r="X11" s="47"/>
      <c r="Y11" s="47"/>
      <c r="Z11" s="48"/>
      <c r="AA11" s="49">
        <f>SUM(B11:Z11)</f>
        <v>188.05100000000002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14.885999999999999</v>
      </c>
      <c r="C13" s="52">
        <v>16.316000000000003</v>
      </c>
      <c r="D13" s="52">
        <v>22.82</v>
      </c>
      <c r="E13" s="52">
        <v>21.48</v>
      </c>
      <c r="F13" s="52">
        <v>21.120999999999999</v>
      </c>
      <c r="G13" s="52">
        <v>21.677</v>
      </c>
      <c r="H13" s="52">
        <v>30.234000000000002</v>
      </c>
      <c r="I13" s="52">
        <v>35.225999999999999</v>
      </c>
      <c r="J13" s="52">
        <v>25.004999999999999</v>
      </c>
      <c r="K13" s="52">
        <v>19.827999999999999</v>
      </c>
      <c r="L13" s="52">
        <v>15.06</v>
      </c>
      <c r="M13" s="52">
        <v>15.773000000000001</v>
      </c>
      <c r="N13" s="52">
        <v>15.552</v>
      </c>
      <c r="O13" s="52">
        <v>17.539000000000001</v>
      </c>
      <c r="P13" s="52">
        <v>12.254999999999999</v>
      </c>
      <c r="Q13" s="52">
        <v>17.943999999999999</v>
      </c>
      <c r="R13" s="52">
        <v>13.08</v>
      </c>
      <c r="S13" s="52">
        <v>9.9169999999999998</v>
      </c>
      <c r="T13" s="52">
        <v>13.87</v>
      </c>
      <c r="U13" s="52">
        <v>19.532</v>
      </c>
      <c r="V13" s="52">
        <v>14.907</v>
      </c>
      <c r="W13" s="52">
        <v>9.1620000000000008</v>
      </c>
      <c r="X13" s="52">
        <v>10.077999999999999</v>
      </c>
      <c r="Y13" s="52">
        <v>9.2949999999999999</v>
      </c>
      <c r="Z13" s="53"/>
      <c r="AA13" s="54">
        <f>SUM(B13:Z13)</f>
        <v>422.55699999999996</v>
      </c>
    </row>
    <row r="14" spans="1:27" ht="30" customHeight="1" thickBot="1" x14ac:dyDescent="0.25">
      <c r="A14" s="55" t="s">
        <v>10</v>
      </c>
      <c r="B14" s="56">
        <f>IF(LEN(B$2)&gt;0,SUM(B10:B13),"")</f>
        <v>43.828000000000003</v>
      </c>
      <c r="C14" s="57">
        <f t="shared" ref="C14:Z14" si="0">IF(LEN(C$2)&gt;0,SUM(C10:C13),"")</f>
        <v>26.508000000000003</v>
      </c>
      <c r="D14" s="57">
        <f t="shared" si="0"/>
        <v>24.015000000000001</v>
      </c>
      <c r="E14" s="57">
        <f t="shared" si="0"/>
        <v>21.48</v>
      </c>
      <c r="F14" s="57">
        <f t="shared" si="0"/>
        <v>21.120999999999999</v>
      </c>
      <c r="G14" s="57">
        <f t="shared" si="0"/>
        <v>21.677</v>
      </c>
      <c r="H14" s="57">
        <f t="shared" si="0"/>
        <v>30.234000000000002</v>
      </c>
      <c r="I14" s="57">
        <f t="shared" si="0"/>
        <v>35.225999999999999</v>
      </c>
      <c r="J14" s="57">
        <f t="shared" si="0"/>
        <v>36.933999999999997</v>
      </c>
      <c r="K14" s="57">
        <f t="shared" si="0"/>
        <v>61.475999999999999</v>
      </c>
      <c r="L14" s="57">
        <f t="shared" si="0"/>
        <v>36.027000000000001</v>
      </c>
      <c r="M14" s="57">
        <f t="shared" si="0"/>
        <v>37.305</v>
      </c>
      <c r="N14" s="57">
        <f t="shared" si="0"/>
        <v>26.558999999999997</v>
      </c>
      <c r="O14" s="57">
        <f t="shared" si="0"/>
        <v>17.539000000000001</v>
      </c>
      <c r="P14" s="57">
        <f t="shared" si="0"/>
        <v>16.195999999999998</v>
      </c>
      <c r="Q14" s="57">
        <f t="shared" si="0"/>
        <v>17.943999999999999</v>
      </c>
      <c r="R14" s="57">
        <f t="shared" si="0"/>
        <v>13.08</v>
      </c>
      <c r="S14" s="57">
        <f t="shared" si="0"/>
        <v>26.805</v>
      </c>
      <c r="T14" s="57">
        <f t="shared" si="0"/>
        <v>28.001999999999999</v>
      </c>
      <c r="U14" s="57">
        <f t="shared" si="0"/>
        <v>25.21</v>
      </c>
      <c r="V14" s="57">
        <f t="shared" si="0"/>
        <v>14.907</v>
      </c>
      <c r="W14" s="57">
        <f t="shared" si="0"/>
        <v>9.1620000000000008</v>
      </c>
      <c r="X14" s="57">
        <f t="shared" si="0"/>
        <v>10.077999999999999</v>
      </c>
      <c r="Y14" s="57">
        <f t="shared" si="0"/>
        <v>9.2949999999999999</v>
      </c>
      <c r="Z14" s="58" t="str">
        <f t="shared" si="0"/>
        <v/>
      </c>
      <c r="AA14" s="59">
        <f>SUM(AA9:AA13)</f>
        <v>610.60799999999995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4.1340000000000003</v>
      </c>
      <c r="M18" s="72">
        <v>4.1340000000000003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8.2680000000000007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4.1340000000000003</v>
      </c>
      <c r="M22" s="83">
        <f t="shared" si="1"/>
        <v>4.1340000000000003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8.2680000000000007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43.828000000000003</v>
      </c>
      <c r="C26" s="72">
        <v>26.507999999999999</v>
      </c>
      <c r="D26" s="72">
        <v>24.015000000000001</v>
      </c>
      <c r="E26" s="72">
        <v>21.48</v>
      </c>
      <c r="F26" s="72">
        <v>21.120999999999999</v>
      </c>
      <c r="G26" s="72">
        <v>21.677</v>
      </c>
      <c r="H26" s="72">
        <v>30.234000000000002</v>
      </c>
      <c r="I26" s="72">
        <v>35.225999999999999</v>
      </c>
      <c r="J26" s="72">
        <v>36.933999999999997</v>
      </c>
      <c r="K26" s="72">
        <v>61.475999999999999</v>
      </c>
      <c r="L26" s="72">
        <v>40.161000000000001</v>
      </c>
      <c r="M26" s="72">
        <v>41.439</v>
      </c>
      <c r="N26" s="72">
        <v>26.559000000000001</v>
      </c>
      <c r="O26" s="72">
        <v>17.539000000000001</v>
      </c>
      <c r="P26" s="72">
        <v>16.196000000000002</v>
      </c>
      <c r="Q26" s="72">
        <v>17.943999999999999</v>
      </c>
      <c r="R26" s="72">
        <v>13.08</v>
      </c>
      <c r="S26" s="72">
        <v>26.805</v>
      </c>
      <c r="T26" s="72">
        <v>28.001999999999999</v>
      </c>
      <c r="U26" s="72">
        <v>25.21</v>
      </c>
      <c r="V26" s="72">
        <v>14.907</v>
      </c>
      <c r="W26" s="72">
        <v>9.1620000000000008</v>
      </c>
      <c r="X26" s="72">
        <v>10.077999999999999</v>
      </c>
      <c r="Y26" s="72">
        <v>9.2949999999999999</v>
      </c>
      <c r="Z26" s="73"/>
      <c r="AA26" s="74">
        <f>SUM(B26:Z26)</f>
        <v>618.87600000000009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43.828000000000003</v>
      </c>
      <c r="C28" s="57">
        <f t="shared" ref="C28:Z28" si="2">IF(LEN(C$2)&gt;0,SUM(C25:C27),"")</f>
        <v>26.507999999999999</v>
      </c>
      <c r="D28" s="57">
        <f t="shared" si="2"/>
        <v>24.015000000000001</v>
      </c>
      <c r="E28" s="57">
        <f t="shared" si="2"/>
        <v>21.48</v>
      </c>
      <c r="F28" s="57">
        <f t="shared" si="2"/>
        <v>21.120999999999999</v>
      </c>
      <c r="G28" s="57">
        <f t="shared" si="2"/>
        <v>21.677</v>
      </c>
      <c r="H28" s="57">
        <f t="shared" si="2"/>
        <v>30.234000000000002</v>
      </c>
      <c r="I28" s="57">
        <f t="shared" si="2"/>
        <v>35.225999999999999</v>
      </c>
      <c r="J28" s="57">
        <f t="shared" si="2"/>
        <v>36.933999999999997</v>
      </c>
      <c r="K28" s="57">
        <f t="shared" si="2"/>
        <v>61.475999999999999</v>
      </c>
      <c r="L28" s="57">
        <f t="shared" si="2"/>
        <v>40.161000000000001</v>
      </c>
      <c r="M28" s="57">
        <f t="shared" si="2"/>
        <v>41.439</v>
      </c>
      <c r="N28" s="57">
        <f t="shared" si="2"/>
        <v>26.559000000000001</v>
      </c>
      <c r="O28" s="57">
        <f t="shared" si="2"/>
        <v>17.539000000000001</v>
      </c>
      <c r="P28" s="57">
        <f t="shared" si="2"/>
        <v>16.196000000000002</v>
      </c>
      <c r="Q28" s="57">
        <f t="shared" si="2"/>
        <v>17.943999999999999</v>
      </c>
      <c r="R28" s="57">
        <f t="shared" si="2"/>
        <v>13.08</v>
      </c>
      <c r="S28" s="57">
        <f t="shared" si="2"/>
        <v>26.805</v>
      </c>
      <c r="T28" s="57">
        <f t="shared" si="2"/>
        <v>28.001999999999999</v>
      </c>
      <c r="U28" s="57">
        <f t="shared" si="2"/>
        <v>25.21</v>
      </c>
      <c r="V28" s="57">
        <f t="shared" si="2"/>
        <v>14.907</v>
      </c>
      <c r="W28" s="57">
        <f t="shared" si="2"/>
        <v>9.1620000000000008</v>
      </c>
      <c r="X28" s="57">
        <f t="shared" si="2"/>
        <v>10.077999999999999</v>
      </c>
      <c r="Y28" s="57">
        <f t="shared" si="2"/>
        <v>9.2949999999999999</v>
      </c>
      <c r="Z28" s="58" t="str">
        <f t="shared" si="2"/>
        <v/>
      </c>
      <c r="AA28" s="59">
        <f>SUM(AA25:AA27)</f>
        <v>618.87600000000009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43.828000000000003</v>
      </c>
      <c r="C47" s="83">
        <f t="shared" ref="C47:Z47" si="8">IF(LEN(C$2)&gt;0,C14+C22+C36,"")</f>
        <v>26.508000000000003</v>
      </c>
      <c r="D47" s="83">
        <f t="shared" si="8"/>
        <v>24.015000000000001</v>
      </c>
      <c r="E47" s="83">
        <f t="shared" si="8"/>
        <v>21.48</v>
      </c>
      <c r="F47" s="83">
        <f t="shared" si="8"/>
        <v>21.120999999999999</v>
      </c>
      <c r="G47" s="83">
        <f t="shared" si="8"/>
        <v>21.677</v>
      </c>
      <c r="H47" s="83">
        <f t="shared" si="8"/>
        <v>30.234000000000002</v>
      </c>
      <c r="I47" s="83">
        <f t="shared" si="8"/>
        <v>35.225999999999999</v>
      </c>
      <c r="J47" s="83">
        <f t="shared" si="8"/>
        <v>36.933999999999997</v>
      </c>
      <c r="K47" s="83">
        <f t="shared" si="8"/>
        <v>61.475999999999999</v>
      </c>
      <c r="L47" s="83">
        <f t="shared" si="8"/>
        <v>40.161000000000001</v>
      </c>
      <c r="M47" s="83">
        <f t="shared" si="8"/>
        <v>41.439</v>
      </c>
      <c r="N47" s="83">
        <f t="shared" si="8"/>
        <v>26.558999999999997</v>
      </c>
      <c r="O47" s="83">
        <f t="shared" si="8"/>
        <v>17.539000000000001</v>
      </c>
      <c r="P47" s="83">
        <f t="shared" si="8"/>
        <v>16.195999999999998</v>
      </c>
      <c r="Q47" s="83">
        <f t="shared" si="8"/>
        <v>17.943999999999999</v>
      </c>
      <c r="R47" s="83">
        <f t="shared" si="8"/>
        <v>13.08</v>
      </c>
      <c r="S47" s="83">
        <f t="shared" si="8"/>
        <v>26.805</v>
      </c>
      <c r="T47" s="83">
        <f t="shared" si="8"/>
        <v>28.001999999999999</v>
      </c>
      <c r="U47" s="83">
        <f t="shared" si="8"/>
        <v>25.21</v>
      </c>
      <c r="V47" s="83">
        <f t="shared" si="8"/>
        <v>14.907</v>
      </c>
      <c r="W47" s="83">
        <f t="shared" si="8"/>
        <v>9.1620000000000008</v>
      </c>
      <c r="X47" s="83">
        <f t="shared" si="8"/>
        <v>10.077999999999999</v>
      </c>
      <c r="Y47" s="83">
        <f t="shared" si="8"/>
        <v>9.2949999999999999</v>
      </c>
      <c r="Z47" s="84" t="str">
        <f t="shared" si="8"/>
        <v/>
      </c>
      <c r="AA47" s="100">
        <f>SUM(B47:Z47)</f>
        <v>618.87599999999998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43.828000000000003</v>
      </c>
      <c r="C4" s="18">
        <v>26.507999999999996</v>
      </c>
      <c r="D4" s="18">
        <v>24.015000000000001</v>
      </c>
      <c r="E4" s="18">
        <v>21.48</v>
      </c>
      <c r="F4" s="18">
        <v>21.121000000000002</v>
      </c>
      <c r="G4" s="18">
        <v>21.677</v>
      </c>
      <c r="H4" s="18">
        <v>30.233999999999998</v>
      </c>
      <c r="I4" s="18">
        <v>35.225999999999999</v>
      </c>
      <c r="J4" s="18">
        <v>36.933999999999997</v>
      </c>
      <c r="K4" s="18">
        <v>61.475999999999999</v>
      </c>
      <c r="L4" s="18">
        <v>40.161000000000001</v>
      </c>
      <c r="M4" s="18">
        <v>41.439</v>
      </c>
      <c r="N4" s="18">
        <v>26.559000000000001</v>
      </c>
      <c r="O4" s="18">
        <v>17.539000000000001</v>
      </c>
      <c r="P4" s="18">
        <v>16.196000000000002</v>
      </c>
      <c r="Q4" s="18">
        <v>17.943999999999999</v>
      </c>
      <c r="R4" s="18">
        <v>13.08</v>
      </c>
      <c r="S4" s="18">
        <v>26.805000000000003</v>
      </c>
      <c r="T4" s="18">
        <v>28.002000000000002</v>
      </c>
      <c r="U4" s="18">
        <v>25.209999999999997</v>
      </c>
      <c r="V4" s="18">
        <v>14.907</v>
      </c>
      <c r="W4" s="18">
        <v>9.161999999999999</v>
      </c>
      <c r="X4" s="18">
        <v>10.077999999999999</v>
      </c>
      <c r="Y4" s="18">
        <v>9.2949999999999999</v>
      </c>
      <c r="Z4" s="19"/>
      <c r="AA4" s="20">
        <f>SUM(B4:Z4)</f>
        <v>618.87600000000009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128.71</v>
      </c>
      <c r="C7" s="28">
        <v>127.86</v>
      </c>
      <c r="D7" s="28">
        <v>127.86</v>
      </c>
      <c r="E7" s="28">
        <v>114.64</v>
      </c>
      <c r="F7" s="28">
        <v>104.15</v>
      </c>
      <c r="G7" s="28">
        <v>101.19</v>
      </c>
      <c r="H7" s="28">
        <v>113.57</v>
      </c>
      <c r="I7" s="28">
        <v>126.9</v>
      </c>
      <c r="J7" s="28">
        <v>127.86</v>
      </c>
      <c r="K7" s="28">
        <v>128.58000000000001</v>
      </c>
      <c r="L7" s="28">
        <v>138.5</v>
      </c>
      <c r="M7" s="28">
        <v>138.5</v>
      </c>
      <c r="N7" s="28">
        <v>140.51</v>
      </c>
      <c r="O7" s="28">
        <v>145.86000000000001</v>
      </c>
      <c r="P7" s="28">
        <v>140.5</v>
      </c>
      <c r="Q7" s="28">
        <v>148.26</v>
      </c>
      <c r="R7" s="28">
        <v>149.9</v>
      </c>
      <c r="S7" s="28">
        <v>127.86</v>
      </c>
      <c r="T7" s="28">
        <v>135.58000000000001</v>
      </c>
      <c r="U7" s="28">
        <v>127.86</v>
      </c>
      <c r="V7" s="28">
        <v>132.13999999999999</v>
      </c>
      <c r="W7" s="28">
        <v>122.52</v>
      </c>
      <c r="X7" s="28">
        <v>111.5</v>
      </c>
      <c r="Y7" s="28">
        <v>135.91</v>
      </c>
      <c r="Z7" s="29"/>
      <c r="AA7" s="30">
        <v>129.03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3.964</v>
      </c>
      <c r="P13" s="52"/>
      <c r="Q13" s="52"/>
      <c r="R13" s="52"/>
      <c r="S13" s="52"/>
      <c r="T13" s="52">
        <v>9.7349999999999994</v>
      </c>
      <c r="U13" s="52"/>
      <c r="V13" s="52"/>
      <c r="W13" s="52"/>
      <c r="X13" s="52">
        <v>1</v>
      </c>
      <c r="Y13" s="52"/>
      <c r="Z13" s="53"/>
      <c r="AA13" s="54">
        <f>SUM(B13:Z13)</f>
        <v>14.699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3.964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9.7349999999999994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</v>
      </c>
      <c r="Y14" s="57">
        <f t="shared" si="0"/>
        <v>0</v>
      </c>
      <c r="Z14" s="58" t="str">
        <f t="shared" si="0"/>
        <v/>
      </c>
      <c r="AA14" s="59">
        <f>SUM(AA9:AA13)</f>
        <v>14.699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2.5499999999999998</v>
      </c>
      <c r="O17" s="67">
        <v>2.5499999999999998</v>
      </c>
      <c r="P17" s="67">
        <v>2.48</v>
      </c>
      <c r="Q17" s="67">
        <v>2.46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10.039999999999999</v>
      </c>
    </row>
    <row r="18" spans="1:27" ht="24.95" customHeight="1" x14ac:dyDescent="0.2">
      <c r="A18" s="70" t="s">
        <v>13</v>
      </c>
      <c r="B18" s="71">
        <v>3.6869999999999998</v>
      </c>
      <c r="C18" s="72">
        <v>3.621</v>
      </c>
      <c r="D18" s="72">
        <v>3.6259999999999999</v>
      </c>
      <c r="E18" s="72">
        <v>3.641</v>
      </c>
      <c r="F18" s="72">
        <v>3.7490000000000001</v>
      </c>
      <c r="G18" s="72">
        <v>4.3899999999999997</v>
      </c>
      <c r="H18" s="72">
        <v>5.601</v>
      </c>
      <c r="I18" s="72">
        <v>6.5540000000000003</v>
      </c>
      <c r="J18" s="72">
        <v>7.0049999999999999</v>
      </c>
      <c r="K18" s="72">
        <v>9.1530000000000005</v>
      </c>
      <c r="L18" s="72">
        <v>7.2789999999999999</v>
      </c>
      <c r="M18" s="72">
        <v>7.3179999999999996</v>
      </c>
      <c r="N18" s="72">
        <v>7.4050000000000002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73.028999999999996</v>
      </c>
    </row>
    <row r="19" spans="1:27" ht="24.95" customHeight="1" x14ac:dyDescent="0.2">
      <c r="A19" s="70" t="s">
        <v>14</v>
      </c>
      <c r="B19" s="75">
        <v>40.141000000000005</v>
      </c>
      <c r="C19" s="76">
        <v>22.886999999999997</v>
      </c>
      <c r="D19" s="76">
        <v>20.388999999999999</v>
      </c>
      <c r="E19" s="76">
        <v>17.838999999999999</v>
      </c>
      <c r="F19" s="76">
        <v>17.372</v>
      </c>
      <c r="G19" s="76">
        <v>17.286999999999999</v>
      </c>
      <c r="H19" s="76">
        <v>24.632999999999999</v>
      </c>
      <c r="I19" s="76">
        <v>28.672000000000001</v>
      </c>
      <c r="J19" s="76">
        <v>29.929000000000002</v>
      </c>
      <c r="K19" s="76">
        <v>52.323</v>
      </c>
      <c r="L19" s="76">
        <v>32.882000000000005</v>
      </c>
      <c r="M19" s="76">
        <v>34.121000000000002</v>
      </c>
      <c r="N19" s="76">
        <v>16.603999999999999</v>
      </c>
      <c r="O19" s="76">
        <v>11.025</v>
      </c>
      <c r="P19" s="76">
        <v>13.716000000000001</v>
      </c>
      <c r="Q19" s="76">
        <v>15.484000000000002</v>
      </c>
      <c r="R19" s="76">
        <v>13.08</v>
      </c>
      <c r="S19" s="76">
        <v>26.805000000000003</v>
      </c>
      <c r="T19" s="76">
        <v>18.267000000000003</v>
      </c>
      <c r="U19" s="76">
        <v>25.209999999999997</v>
      </c>
      <c r="V19" s="76">
        <v>14.907</v>
      </c>
      <c r="W19" s="76">
        <v>9.161999999999999</v>
      </c>
      <c r="X19" s="76">
        <v>9.0779999999999994</v>
      </c>
      <c r="Y19" s="76">
        <v>9.2949999999999999</v>
      </c>
      <c r="Z19" s="73"/>
      <c r="AA19" s="74">
        <f>SUM(B19:Z19)</f>
        <v>521.10799999999983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43.828000000000003</v>
      </c>
      <c r="C22" s="83">
        <f t="shared" si="1"/>
        <v>26.507999999999996</v>
      </c>
      <c r="D22" s="83">
        <f t="shared" si="1"/>
        <v>24.015000000000001</v>
      </c>
      <c r="E22" s="83">
        <f t="shared" si="1"/>
        <v>21.479999999999997</v>
      </c>
      <c r="F22" s="83">
        <f t="shared" si="1"/>
        <v>21.120999999999999</v>
      </c>
      <c r="G22" s="83">
        <f t="shared" si="1"/>
        <v>21.677</v>
      </c>
      <c r="H22" s="83">
        <f t="shared" si="1"/>
        <v>30.233999999999998</v>
      </c>
      <c r="I22" s="83">
        <f t="shared" si="1"/>
        <v>35.225999999999999</v>
      </c>
      <c r="J22" s="83">
        <f t="shared" si="1"/>
        <v>36.934000000000005</v>
      </c>
      <c r="K22" s="83">
        <f t="shared" si="1"/>
        <v>61.475999999999999</v>
      </c>
      <c r="L22" s="83">
        <f t="shared" si="1"/>
        <v>40.161000000000001</v>
      </c>
      <c r="M22" s="83">
        <f t="shared" si="1"/>
        <v>41.439</v>
      </c>
      <c r="N22" s="83">
        <f t="shared" si="1"/>
        <v>26.558999999999997</v>
      </c>
      <c r="O22" s="83">
        <f t="shared" si="1"/>
        <v>13.574999999999999</v>
      </c>
      <c r="P22" s="83">
        <f t="shared" si="1"/>
        <v>16.196000000000002</v>
      </c>
      <c r="Q22" s="83">
        <f t="shared" si="1"/>
        <v>17.944000000000003</v>
      </c>
      <c r="R22" s="83">
        <f t="shared" si="1"/>
        <v>13.08</v>
      </c>
      <c r="S22" s="83">
        <f t="shared" si="1"/>
        <v>26.805000000000003</v>
      </c>
      <c r="T22" s="83">
        <f t="shared" si="1"/>
        <v>18.267000000000003</v>
      </c>
      <c r="U22" s="83">
        <f t="shared" si="1"/>
        <v>25.209999999999997</v>
      </c>
      <c r="V22" s="83">
        <f t="shared" si="1"/>
        <v>14.907</v>
      </c>
      <c r="W22" s="83">
        <f t="shared" si="1"/>
        <v>9.161999999999999</v>
      </c>
      <c r="X22" s="83">
        <f t="shared" si="1"/>
        <v>9.0779999999999994</v>
      </c>
      <c r="Y22" s="83">
        <f t="shared" si="1"/>
        <v>9.2949999999999999</v>
      </c>
      <c r="Z22" s="84">
        <f t="shared" si="1"/>
        <v>0</v>
      </c>
      <c r="AA22" s="85">
        <f t="shared" si="1"/>
        <v>604.17699999999979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43.828000000000003</v>
      </c>
      <c r="C26" s="72">
        <v>26.507999999999999</v>
      </c>
      <c r="D26" s="72">
        <v>24.015000000000001</v>
      </c>
      <c r="E26" s="72">
        <v>21.48</v>
      </c>
      <c r="F26" s="72">
        <v>21.120999999999999</v>
      </c>
      <c r="G26" s="72">
        <v>21.677</v>
      </c>
      <c r="H26" s="72">
        <v>30.234000000000002</v>
      </c>
      <c r="I26" s="72">
        <v>35.225999999999999</v>
      </c>
      <c r="J26" s="72">
        <v>36.933999999999997</v>
      </c>
      <c r="K26" s="72">
        <v>61.475999999999999</v>
      </c>
      <c r="L26" s="72">
        <v>40.161000000000001</v>
      </c>
      <c r="M26" s="72">
        <v>41.439</v>
      </c>
      <c r="N26" s="72">
        <v>26.559000000000001</v>
      </c>
      <c r="O26" s="72">
        <v>17.539000000000001</v>
      </c>
      <c r="P26" s="72">
        <v>16.196000000000002</v>
      </c>
      <c r="Q26" s="72">
        <v>17.943999999999999</v>
      </c>
      <c r="R26" s="72">
        <v>13.08</v>
      </c>
      <c r="S26" s="72">
        <v>26.805</v>
      </c>
      <c r="T26" s="72">
        <v>28.001999999999999</v>
      </c>
      <c r="U26" s="72">
        <v>25.21</v>
      </c>
      <c r="V26" s="72">
        <v>14.907</v>
      </c>
      <c r="W26" s="72">
        <v>9.1620000000000008</v>
      </c>
      <c r="X26" s="72">
        <v>10.077999999999999</v>
      </c>
      <c r="Y26" s="72">
        <v>9.2949999999999999</v>
      </c>
      <c r="Z26" s="73"/>
      <c r="AA26" s="74">
        <f>SUM(B26:Z26)</f>
        <v>618.87600000000009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43.828000000000003</v>
      </c>
      <c r="C28" s="57">
        <f t="shared" si="2"/>
        <v>26.507999999999999</v>
      </c>
      <c r="D28" s="57">
        <f t="shared" si="2"/>
        <v>24.015000000000001</v>
      </c>
      <c r="E28" s="57">
        <f t="shared" si="2"/>
        <v>21.48</v>
      </c>
      <c r="F28" s="57">
        <f t="shared" si="2"/>
        <v>21.120999999999999</v>
      </c>
      <c r="G28" s="57">
        <f t="shared" si="2"/>
        <v>21.677</v>
      </c>
      <c r="H28" s="57">
        <f t="shared" si="2"/>
        <v>30.234000000000002</v>
      </c>
      <c r="I28" s="57">
        <f t="shared" si="2"/>
        <v>35.225999999999999</v>
      </c>
      <c r="J28" s="57">
        <f t="shared" si="2"/>
        <v>36.933999999999997</v>
      </c>
      <c r="K28" s="57">
        <f t="shared" si="2"/>
        <v>61.475999999999999</v>
      </c>
      <c r="L28" s="57">
        <f t="shared" si="2"/>
        <v>40.161000000000001</v>
      </c>
      <c r="M28" s="57">
        <f t="shared" si="2"/>
        <v>41.439</v>
      </c>
      <c r="N28" s="57">
        <f t="shared" si="2"/>
        <v>26.559000000000001</v>
      </c>
      <c r="O28" s="57">
        <f t="shared" si="2"/>
        <v>17.539000000000001</v>
      </c>
      <c r="P28" s="57">
        <f t="shared" si="2"/>
        <v>16.196000000000002</v>
      </c>
      <c r="Q28" s="57">
        <f t="shared" si="2"/>
        <v>17.943999999999999</v>
      </c>
      <c r="R28" s="57">
        <f t="shared" si="2"/>
        <v>13.08</v>
      </c>
      <c r="S28" s="57">
        <f t="shared" si="2"/>
        <v>26.805</v>
      </c>
      <c r="T28" s="57">
        <f t="shared" si="2"/>
        <v>28.001999999999999</v>
      </c>
      <c r="U28" s="57">
        <f t="shared" si="2"/>
        <v>25.21</v>
      </c>
      <c r="V28" s="57">
        <f t="shared" si="2"/>
        <v>14.907</v>
      </c>
      <c r="W28" s="57">
        <f t="shared" si="2"/>
        <v>9.1620000000000008</v>
      </c>
      <c r="X28" s="57">
        <f t="shared" si="2"/>
        <v>10.077999999999999</v>
      </c>
      <c r="Y28" s="57">
        <f t="shared" si="2"/>
        <v>9.2949999999999999</v>
      </c>
      <c r="Z28" s="58">
        <f t="shared" si="2"/>
        <v>0</v>
      </c>
      <c r="AA28" s="59">
        <f t="shared" si="2"/>
        <v>618.87600000000009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43.828000000000003</v>
      </c>
      <c r="C47" s="83">
        <f t="shared" ref="C47:Z47" si="8">SUM(C10:C13)+C22+C36</f>
        <v>26.507999999999996</v>
      </c>
      <c r="D47" s="83">
        <f t="shared" si="8"/>
        <v>24.015000000000001</v>
      </c>
      <c r="E47" s="83">
        <f t="shared" si="8"/>
        <v>21.479999999999997</v>
      </c>
      <c r="F47" s="83">
        <f t="shared" si="8"/>
        <v>21.120999999999999</v>
      </c>
      <c r="G47" s="83">
        <f t="shared" si="8"/>
        <v>21.677</v>
      </c>
      <c r="H47" s="83">
        <f t="shared" si="8"/>
        <v>30.233999999999998</v>
      </c>
      <c r="I47" s="83">
        <f t="shared" si="8"/>
        <v>35.225999999999999</v>
      </c>
      <c r="J47" s="83">
        <f t="shared" si="8"/>
        <v>36.934000000000005</v>
      </c>
      <c r="K47" s="83">
        <f t="shared" si="8"/>
        <v>61.475999999999999</v>
      </c>
      <c r="L47" s="83">
        <f t="shared" si="8"/>
        <v>40.161000000000001</v>
      </c>
      <c r="M47" s="83">
        <f t="shared" si="8"/>
        <v>41.439</v>
      </c>
      <c r="N47" s="83">
        <f t="shared" si="8"/>
        <v>26.558999999999997</v>
      </c>
      <c r="O47" s="83">
        <f t="shared" si="8"/>
        <v>17.538999999999998</v>
      </c>
      <c r="P47" s="83">
        <f t="shared" si="8"/>
        <v>16.196000000000002</v>
      </c>
      <c r="Q47" s="83">
        <f t="shared" si="8"/>
        <v>17.944000000000003</v>
      </c>
      <c r="R47" s="83">
        <f t="shared" si="8"/>
        <v>13.08</v>
      </c>
      <c r="S47" s="83">
        <f t="shared" si="8"/>
        <v>26.805000000000003</v>
      </c>
      <c r="T47" s="83">
        <f t="shared" si="8"/>
        <v>28.002000000000002</v>
      </c>
      <c r="U47" s="83">
        <f t="shared" si="8"/>
        <v>25.209999999999997</v>
      </c>
      <c r="V47" s="83">
        <f t="shared" si="8"/>
        <v>14.907</v>
      </c>
      <c r="W47" s="83">
        <f t="shared" si="8"/>
        <v>9.161999999999999</v>
      </c>
      <c r="X47" s="83">
        <f t="shared" si="8"/>
        <v>10.077999999999999</v>
      </c>
      <c r="Y47" s="83">
        <f t="shared" si="8"/>
        <v>9.2949999999999999</v>
      </c>
      <c r="Z47" s="84">
        <f t="shared" si="8"/>
        <v>0</v>
      </c>
      <c r="AA47" s="100">
        <f>SUM(B47:Z47)</f>
        <v>618.87599999999998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2021-06-29T20:14:46Z</dcterms:created>
  <dcterms:modified xsi:type="dcterms:W3CDTF">2021-06-29T20:14:47Z</dcterms:modified>
</cp:coreProperties>
</file>