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<sst xmlns="http://schemas.openxmlformats.org/spreadsheetml/2006/main" count="110" uniqueCount="49">
  <si>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28/06/2021 23:20:57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</si>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</sst>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22.67</c:v>
                </c:pt>
                <c:pt idx="1">
                  <c:v>21.812000000000001</c:v>
                </c:pt>
                <c:pt idx="2">
                  <c:v>25.575000000000003</c:v>
                </c:pt>
                <c:pt idx="3">
                  <c:v>30.677</c:v>
                </c:pt>
                <c:pt idx="4">
                  <c:v>32.457999999999998</c:v>
                </c:pt>
                <c:pt idx="5">
                  <c:v>37.426000000000002</c:v>
                </c:pt>
                <c:pt idx="6">
                  <c:v>39.058</c:v>
                </c:pt>
                <c:pt idx="7">
                  <c:v>121.7</c:v>
                </c:pt>
                <c:pt idx="12">
                  <c:v>21.700000000000003</c:v>
                </c:pt>
                <c:pt idx="13">
                  <c:v>12.765000000000001</c:v>
                </c:pt>
                <c:pt idx="14">
                  <c:v>7.1980000000000004</c:v>
                </c:pt>
                <c:pt idx="15">
                  <c:v>6.4930000000000003</c:v>
                </c:pt>
                <c:pt idx="16">
                  <c:v>11.848000000000001</c:v>
                </c:pt>
                <c:pt idx="17">
                  <c:v>3.5670000000000002</c:v>
                </c:pt>
                <c:pt idx="21">
                  <c:v>25.133000000000003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8.1230000000000011</c:v>
                </c:pt>
                <c:pt idx="7">
                  <c:v>1.103</c:v>
                </c:pt>
                <c:pt idx="8">
                  <c:v>0.16400000000000001</c:v>
                </c:pt>
                <c:pt idx="10">
                  <c:v>0.311</c:v>
                </c:pt>
                <c:pt idx="11">
                  <c:v>0.97900000000000009</c:v>
                </c:pt>
                <c:pt idx="12">
                  <c:v>1.6600000000000001</c:v>
                </c:pt>
                <c:pt idx="13">
                  <c:v>5.0780000000000003</c:v>
                </c:pt>
                <c:pt idx="14">
                  <c:v>1.8340000000000001</c:v>
                </c:pt>
                <c:pt idx="15">
                  <c:v>4.867</c:v>
                </c:pt>
                <c:pt idx="16">
                  <c:v>15.120999999999999</c:v>
                </c:pt>
                <c:pt idx="17">
                  <c:v>16.568999999999999</c:v>
                </c:pt>
                <c:pt idx="18">
                  <c:v>11.419</c:v>
                </c:pt>
                <c:pt idx="19">
                  <c:v>10.540999999999999</c:v>
                </c:pt>
                <c:pt idx="20">
                  <c:v>5.4410000000000007</c:v>
                </c:pt>
                <c:pt idx="22">
                  <c:v>14.583999999999998</c:v>
                </c:pt>
                <c:pt idx="23">
                  <c:v>3.06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935192"/>
        <c:axId val="241935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28.652000000000001</c:v>
                </c:pt>
                <c:pt idx="1">
                  <c:v>27.061000000000003</c:v>
                </c:pt>
                <c:pt idx="2">
                  <c:v>31.923999999999999</c:v>
                </c:pt>
                <c:pt idx="3">
                  <c:v>35.114000000000004</c:v>
                </c:pt>
                <c:pt idx="4">
                  <c:v>37.082000000000001</c:v>
                </c:pt>
                <c:pt idx="5">
                  <c:v>42.914000000000001</c:v>
                </c:pt>
                <c:pt idx="6">
                  <c:v>55.436</c:v>
                </c:pt>
                <c:pt idx="7">
                  <c:v>137.25000000000003</c:v>
                </c:pt>
                <c:pt idx="8">
                  <c:v>14.702</c:v>
                </c:pt>
                <c:pt idx="9">
                  <c:v>12.957000000000001</c:v>
                </c:pt>
                <c:pt idx="10">
                  <c:v>15.947000000000001</c:v>
                </c:pt>
                <c:pt idx="11">
                  <c:v>18.405999999999999</c:v>
                </c:pt>
                <c:pt idx="12">
                  <c:v>27.923000000000002</c:v>
                </c:pt>
                <c:pt idx="13">
                  <c:v>27.811</c:v>
                </c:pt>
                <c:pt idx="14">
                  <c:v>10.953999999999999</c:v>
                </c:pt>
                <c:pt idx="15">
                  <c:v>11.36</c:v>
                </c:pt>
                <c:pt idx="16">
                  <c:v>28.882999999999999</c:v>
                </c:pt>
                <c:pt idx="17">
                  <c:v>27.046000000000003</c:v>
                </c:pt>
                <c:pt idx="18">
                  <c:v>12.183999999999999</c:v>
                </c:pt>
                <c:pt idx="19">
                  <c:v>10.541</c:v>
                </c:pt>
                <c:pt idx="20">
                  <c:v>5.4409999999999998</c:v>
                </c:pt>
                <c:pt idx="21">
                  <c:v>29.273000000000003</c:v>
                </c:pt>
                <c:pt idx="22">
                  <c:v>21.337</c:v>
                </c:pt>
                <c:pt idx="23">
                  <c:v>6.9799999999999995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935192"/>
        <c:axId val="241935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89.88</c:v>
                </c:pt>
                <c:pt idx="1">
                  <c:v>79.89</c:v>
                </c:pt>
                <c:pt idx="2">
                  <c:v>82.86</c:v>
                </c:pt>
                <c:pt idx="3">
                  <c:v>84.65</c:v>
                </c:pt>
                <c:pt idx="4">
                  <c:v>84.88</c:v>
                </c:pt>
                <c:pt idx="5">
                  <c:v>88.05</c:v>
                </c:pt>
                <c:pt idx="6">
                  <c:v>87.07</c:v>
                </c:pt>
                <c:pt idx="7">
                  <c:v>103.29</c:v>
                </c:pt>
                <c:pt idx="8">
                  <c:v>106.94</c:v>
                </c:pt>
                <c:pt idx="9">
                  <c:v>108.78</c:v>
                </c:pt>
                <c:pt idx="10">
                  <c:v>116.83</c:v>
                </c:pt>
                <c:pt idx="11">
                  <c:v>121.47</c:v>
                </c:pt>
                <c:pt idx="12">
                  <c:v>126.88</c:v>
                </c:pt>
                <c:pt idx="13">
                  <c:v>134.16</c:v>
                </c:pt>
                <c:pt idx="14">
                  <c:v>133.1</c:v>
                </c:pt>
                <c:pt idx="15">
                  <c:v>139.86000000000001</c:v>
                </c:pt>
                <c:pt idx="16">
                  <c:v>149.33000000000001</c:v>
                </c:pt>
                <c:pt idx="17">
                  <c:v>139.88999999999999</c:v>
                </c:pt>
                <c:pt idx="18">
                  <c:v>140.27000000000001</c:v>
                </c:pt>
                <c:pt idx="19">
                  <c:v>140.62</c:v>
                </c:pt>
                <c:pt idx="20">
                  <c:v>144.74</c:v>
                </c:pt>
                <c:pt idx="21">
                  <c:v>132</c:v>
                </c:pt>
                <c:pt idx="22">
                  <c:v>129.13</c:v>
                </c:pt>
                <c:pt idx="23">
                  <c:v>143.19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936368"/>
        <c:axId val="241935976"/>
      </c:lineChart>
      <c:catAx>
        <c:axId val="241935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935584"/>
        <c:crosses val="autoZero"/>
        <c:auto val="1"/>
        <c:lblAlgn val="ctr"/>
        <c:lblOffset val="100"/>
        <c:noMultiLvlLbl val="0"/>
      </c:catAx>
      <c:valAx>
        <c:axId val="24193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935192"/>
        <c:crosses val="autoZero"/>
        <c:crossBetween val="between"/>
      </c:valAx>
      <c:valAx>
        <c:axId val="241935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936368"/>
        <c:crosses val="max"/>
        <c:crossBetween val="between"/>
      </c:valAx>
      <c:catAx>
        <c:axId val="241936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935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420.07999999999993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100.854</v>
          </cell>
        </row>
        <row r="31">
          <cell r="C31">
            <v>19.93</v>
          </cell>
        </row>
        <row r="32">
          <cell r="C32">
            <v>46.491</v>
          </cell>
        </row>
        <row r="33">
          <cell r="C33">
            <v>89.822999999999993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14.622999999999999</v>
          </cell>
        </row>
        <row r="40">
          <cell r="C40">
            <v>86.856999999999999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575.69799999999998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89.88</v>
          </cell>
          <cell r="C7">
            <v>79.89</v>
          </cell>
          <cell r="D7">
            <v>82.86</v>
          </cell>
          <cell r="E7">
            <v>84.65</v>
          </cell>
          <cell r="F7">
            <v>84.88</v>
          </cell>
          <cell r="G7">
            <v>88.05</v>
          </cell>
          <cell r="H7">
            <v>87.07</v>
          </cell>
          <cell r="I7">
            <v>103.29</v>
          </cell>
          <cell r="J7">
            <v>106.94</v>
          </cell>
          <cell r="K7">
            <v>108.78</v>
          </cell>
          <cell r="L7">
            <v>116.83</v>
          </cell>
          <cell r="M7">
            <v>121.47</v>
          </cell>
          <cell r="N7">
            <v>126.88</v>
          </cell>
          <cell r="O7">
            <v>134.16</v>
          </cell>
          <cell r="P7">
            <v>133.1</v>
          </cell>
          <cell r="Q7">
            <v>139.86000000000001</v>
          </cell>
          <cell r="R7">
            <v>149.33000000000001</v>
          </cell>
          <cell r="S7">
            <v>139.88999999999999</v>
          </cell>
          <cell r="T7">
            <v>140.27000000000001</v>
          </cell>
          <cell r="U7">
            <v>140.62</v>
          </cell>
          <cell r="V7">
            <v>144.74</v>
          </cell>
          <cell r="W7">
            <v>132</v>
          </cell>
          <cell r="X7">
            <v>129.13</v>
          </cell>
          <cell r="Y7">
            <v>143.19</v>
          </cell>
        </row>
        <row r="35">
          <cell r="B35">
            <v>11.36</v>
          </cell>
          <cell r="C35">
            <v>11.887</v>
          </cell>
          <cell r="D35">
            <v>13.788</v>
          </cell>
          <cell r="E35">
            <v>17.815000000000001</v>
          </cell>
          <cell r="F35">
            <v>18.875</v>
          </cell>
          <cell r="G35">
            <v>20.529</v>
          </cell>
          <cell r="H35">
            <v>22.747</v>
          </cell>
          <cell r="I35">
            <v>63.139000000000003</v>
          </cell>
          <cell r="N35">
            <v>11.935</v>
          </cell>
          <cell r="O35">
            <v>7.0919999999999996</v>
          </cell>
          <cell r="P35">
            <v>4.1130000000000004</v>
          </cell>
          <cell r="Q35">
            <v>3.2469999999999999</v>
          </cell>
          <cell r="R35">
            <v>5.9240000000000004</v>
          </cell>
          <cell r="S35">
            <v>3</v>
          </cell>
          <cell r="W35">
            <v>10.053000000000001</v>
          </cell>
        </row>
        <row r="36">
          <cell r="B36">
            <v>11.31</v>
          </cell>
          <cell r="C36">
            <v>9.9250000000000007</v>
          </cell>
          <cell r="D36">
            <v>11.787000000000001</v>
          </cell>
          <cell r="E36">
            <v>12.862</v>
          </cell>
          <cell r="F36">
            <v>13.583</v>
          </cell>
          <cell r="G36">
            <v>16.896999999999998</v>
          </cell>
          <cell r="H36">
            <v>16.311</v>
          </cell>
          <cell r="I36">
            <v>58.561</v>
          </cell>
          <cell r="N36">
            <v>9.7650000000000006</v>
          </cell>
          <cell r="O36">
            <v>5.673</v>
          </cell>
          <cell r="P36">
            <v>3.085</v>
          </cell>
          <cell r="Q36">
            <v>3.246</v>
          </cell>
          <cell r="R36">
            <v>5.9240000000000004</v>
          </cell>
          <cell r="S36">
            <v>0.56699999999999995</v>
          </cell>
          <cell r="W36">
            <v>15.08</v>
          </cell>
        </row>
        <row r="57">
          <cell r="H57">
            <v>8.1230000000000011</v>
          </cell>
          <cell r="I57">
            <v>1.103</v>
          </cell>
          <cell r="J57">
            <v>0.16400000000000001</v>
          </cell>
          <cell r="L57">
            <v>0.311</v>
          </cell>
          <cell r="M57">
            <v>0.97900000000000009</v>
          </cell>
          <cell r="N57">
            <v>1.6600000000000001</v>
          </cell>
          <cell r="O57">
            <v>5.0780000000000003</v>
          </cell>
          <cell r="P57">
            <v>1.8340000000000001</v>
          </cell>
          <cell r="Q57">
            <v>4.867</v>
          </cell>
          <cell r="R57">
            <v>15.120999999999999</v>
          </cell>
          <cell r="S57">
            <v>16.568999999999999</v>
          </cell>
          <cell r="T57">
            <v>11.419</v>
          </cell>
          <cell r="U57">
            <v>10.540999999999999</v>
          </cell>
          <cell r="V57">
            <v>5.4410000000000007</v>
          </cell>
          <cell r="X57">
            <v>14.583999999999998</v>
          </cell>
          <cell r="Y57">
            <v>3.06</v>
          </cell>
        </row>
        <row r="62">
          <cell r="O62">
            <v>4.25</v>
          </cell>
          <cell r="S62">
            <v>3.92</v>
          </cell>
          <cell r="W62">
            <v>3.92</v>
          </cell>
          <cell r="X62">
            <v>3.92</v>
          </cell>
          <cell r="Y62">
            <v>3.92</v>
          </cell>
        </row>
        <row r="63">
          <cell r="B63">
            <v>2.008</v>
          </cell>
          <cell r="C63">
            <v>1.98</v>
          </cell>
          <cell r="D63">
            <v>1.9790000000000001</v>
          </cell>
          <cell r="E63">
            <v>2.0089999999999999</v>
          </cell>
          <cell r="F63">
            <v>2.0830000000000002</v>
          </cell>
          <cell r="G63">
            <v>2.4489999999999998</v>
          </cell>
          <cell r="H63">
            <v>3.0539999999999998</v>
          </cell>
          <cell r="I63">
            <v>3.5049999999999999</v>
          </cell>
          <cell r="J63">
            <v>6.827</v>
          </cell>
          <cell r="K63">
            <v>6.875</v>
          </cell>
          <cell r="L63">
            <v>6.85</v>
          </cell>
          <cell r="M63">
            <v>6.8719999999999999</v>
          </cell>
        </row>
        <row r="64">
          <cell r="B64">
            <v>3.9740000000000002</v>
          </cell>
          <cell r="C64">
            <v>3.2690000000000001</v>
          </cell>
          <cell r="D64">
            <v>4.37</v>
          </cell>
          <cell r="E64">
            <v>2.4279999999999999</v>
          </cell>
          <cell r="F64">
            <v>2.5410000000000004</v>
          </cell>
          <cell r="G64">
            <v>3.0390000000000001</v>
          </cell>
          <cell r="H64">
            <v>5.2009999999999996</v>
          </cell>
          <cell r="I64">
            <v>10.942</v>
          </cell>
          <cell r="J64">
            <v>7.7110000000000003</v>
          </cell>
          <cell r="K64">
            <v>6.0819999999999999</v>
          </cell>
          <cell r="L64">
            <v>8.7859999999999996</v>
          </cell>
          <cell r="M64">
            <v>10.555</v>
          </cell>
          <cell r="N64">
            <v>4.5630000000000006</v>
          </cell>
          <cell r="O64">
            <v>5.718</v>
          </cell>
          <cell r="P64">
            <v>1.9220000000000002</v>
          </cell>
          <cell r="R64">
            <v>1.9140000000000001</v>
          </cell>
          <cell r="S64">
            <v>2.99</v>
          </cell>
          <cell r="T64">
            <v>0.76500000000000001</v>
          </cell>
          <cell r="W64">
            <v>0.22</v>
          </cell>
          <cell r="X64">
            <v>2.8330000000000002</v>
          </cell>
        </row>
      </sheetData>
      <sheetData sheetId="17">
        <row r="57">
          <cell r="B57">
            <v>28.273</v>
          </cell>
          <cell r="C57">
            <v>26.726000000000003</v>
          </cell>
          <cell r="D57">
            <v>31.792999999999999</v>
          </cell>
          <cell r="E57">
            <v>34.213999999999999</v>
          </cell>
          <cell r="F57">
            <v>36.555999999999997</v>
          </cell>
          <cell r="G57">
            <v>42.914000000000001</v>
          </cell>
          <cell r="H57">
            <v>55.436</v>
          </cell>
          <cell r="I57">
            <v>137.25000000000003</v>
          </cell>
          <cell r="J57">
            <v>14.702</v>
          </cell>
          <cell r="K57">
            <v>12.957000000000001</v>
          </cell>
          <cell r="L57">
            <v>12.142999999999999</v>
          </cell>
          <cell r="M57">
            <v>11.406000000000001</v>
          </cell>
          <cell r="N57">
            <v>21.059000000000001</v>
          </cell>
          <cell r="O57">
            <v>24.283000000000001</v>
          </cell>
          <cell r="P57">
            <v>9.9539999999999988</v>
          </cell>
          <cell r="Q57">
            <v>10.191000000000001</v>
          </cell>
          <cell r="S57">
            <v>6.0459999999999994</v>
          </cell>
          <cell r="T57">
            <v>4.6159999999999997</v>
          </cell>
          <cell r="U57">
            <v>2.004</v>
          </cell>
          <cell r="V57">
            <v>3.117</v>
          </cell>
          <cell r="W57">
            <v>26.947000000000003</v>
          </cell>
          <cell r="X57">
            <v>20.655999999999999</v>
          </cell>
          <cell r="Y57">
            <v>2.4550000000000001</v>
          </cell>
        </row>
        <row r="63">
          <cell r="R63">
            <v>14.622999999999999</v>
          </cell>
        </row>
        <row r="64">
          <cell r="B64">
            <v>0.379</v>
          </cell>
          <cell r="C64">
            <v>0.33500000000000002</v>
          </cell>
          <cell r="D64">
            <v>0.13100000000000001</v>
          </cell>
          <cell r="E64">
            <v>0.9</v>
          </cell>
          <cell r="F64">
            <v>0.52600000000000002</v>
          </cell>
          <cell r="L64">
            <v>3.8039999999999998</v>
          </cell>
          <cell r="M64">
            <v>7</v>
          </cell>
          <cell r="N64">
            <v>6.8639999999999999</v>
          </cell>
          <cell r="O64">
            <v>3.528</v>
          </cell>
          <cell r="P64">
            <v>1</v>
          </cell>
          <cell r="Q64">
            <v>1.169</v>
          </cell>
          <cell r="R64">
            <v>14.26</v>
          </cell>
          <cell r="S64">
            <v>21</v>
          </cell>
          <cell r="T64">
            <v>7.5679999999999996</v>
          </cell>
          <cell r="U64">
            <v>8.536999999999999</v>
          </cell>
          <cell r="V64">
            <v>2.3239999999999998</v>
          </cell>
          <cell r="W64">
            <v>2.3259999999999996</v>
          </cell>
          <cell r="X64">
            <v>0.68100000000000005</v>
          </cell>
          <cell r="Y64">
            <v>4.5250000000000004</v>
          </cell>
        </row>
      </sheetData>
      <sheetData sheetId="18">
        <row r="7">
          <cell r="B7">
            <v>89.88</v>
          </cell>
          <cell r="C7">
            <v>79.89</v>
          </cell>
          <cell r="D7">
            <v>82.86</v>
          </cell>
          <cell r="E7">
            <v>84.65</v>
          </cell>
          <cell r="F7">
            <v>84.88</v>
          </cell>
          <cell r="G7">
            <v>88.05</v>
          </cell>
          <cell r="H7">
            <v>87.07</v>
          </cell>
          <cell r="I7">
            <v>103.29</v>
          </cell>
          <cell r="J7">
            <v>106.94</v>
          </cell>
          <cell r="K7">
            <v>108.78</v>
          </cell>
          <cell r="L7">
            <v>116.83</v>
          </cell>
          <cell r="M7">
            <v>121.47</v>
          </cell>
          <cell r="N7">
            <v>126.88</v>
          </cell>
          <cell r="O7">
            <v>134.16</v>
          </cell>
          <cell r="P7">
            <v>133.1</v>
          </cell>
          <cell r="Q7">
            <v>139.86000000000001</v>
          </cell>
          <cell r="R7">
            <v>149.33000000000001</v>
          </cell>
          <cell r="S7">
            <v>139.88999999999999</v>
          </cell>
          <cell r="T7">
            <v>140.27000000000001</v>
          </cell>
          <cell r="U7">
            <v>140.62</v>
          </cell>
          <cell r="V7">
            <v>144.74</v>
          </cell>
          <cell r="W7">
            <v>132</v>
          </cell>
          <cell r="X7">
            <v>129.13</v>
          </cell>
          <cell r="Y7">
            <v>143.19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28.652000000000001</v>
      </c>
      <c r="C4" s="18">
        <v>27.061</v>
      </c>
      <c r="D4" s="18">
        <v>31.923999999999999</v>
      </c>
      <c r="E4" s="18">
        <v>35.114000000000004</v>
      </c>
      <c r="F4" s="18">
        <v>37.081999999999994</v>
      </c>
      <c r="G4" s="18">
        <v>42.913999999999994</v>
      </c>
      <c r="H4" s="18">
        <v>55.436</v>
      </c>
      <c r="I4" s="18">
        <v>137.25</v>
      </c>
      <c r="J4" s="18">
        <v>14.701999999999998</v>
      </c>
      <c r="K4" s="18">
        <v>12.956999999999999</v>
      </c>
      <c r="L4" s="18">
        <v>15.946999999999999</v>
      </c>
      <c r="M4" s="18">
        <v>18.405999999999999</v>
      </c>
      <c r="N4" s="18">
        <v>27.922999999999998</v>
      </c>
      <c r="O4" s="18">
        <v>27.811</v>
      </c>
      <c r="P4" s="18">
        <v>10.954000000000001</v>
      </c>
      <c r="Q4" s="18">
        <v>11.36</v>
      </c>
      <c r="R4" s="18">
        <v>28.882999999999999</v>
      </c>
      <c r="S4" s="18">
        <v>27.045999999999999</v>
      </c>
      <c r="T4" s="18">
        <v>12.183999999999999</v>
      </c>
      <c r="U4" s="18">
        <v>10.540999999999999</v>
      </c>
      <c r="V4" s="18">
        <v>5.4410000000000007</v>
      </c>
      <c r="W4" s="18">
        <v>29.273</v>
      </c>
      <c r="X4" s="18">
        <v>21.337</v>
      </c>
      <c r="Y4" s="18">
        <v>6.9799999999999995</v>
      </c>
      <c r="Z4" s="19"/>
      <c r="AA4" s="20">
        <f>SUM(B4:Z4)</f>
        <v>677.17800000000011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89.88</v>
      </c>
      <c r="C7" s="28">
        <v>79.89</v>
      </c>
      <c r="D7" s="28">
        <v>82.86</v>
      </c>
      <c r="E7" s="28">
        <v>84.65</v>
      </c>
      <c r="F7" s="28">
        <v>84.88</v>
      </c>
      <c r="G7" s="28">
        <v>88.05</v>
      </c>
      <c r="H7" s="28">
        <v>87.07</v>
      </c>
      <c r="I7" s="28">
        <v>103.29</v>
      </c>
      <c r="J7" s="28">
        <v>106.94</v>
      </c>
      <c r="K7" s="28">
        <v>108.78</v>
      </c>
      <c r="L7" s="28">
        <v>116.83</v>
      </c>
      <c r="M7" s="28">
        <v>121.47</v>
      </c>
      <c r="N7" s="28">
        <v>126.88</v>
      </c>
      <c r="O7" s="28">
        <v>134.16</v>
      </c>
      <c r="P7" s="28">
        <v>133.1</v>
      </c>
      <c r="Q7" s="28">
        <v>139.86000000000001</v>
      </c>
      <c r="R7" s="28">
        <v>149.33000000000001</v>
      </c>
      <c r="S7" s="28">
        <v>139.88999999999999</v>
      </c>
      <c r="T7" s="28">
        <v>140.27000000000001</v>
      </c>
      <c r="U7" s="28">
        <v>140.62</v>
      </c>
      <c r="V7" s="28">
        <v>144.74</v>
      </c>
      <c r="W7" s="28">
        <v>132</v>
      </c>
      <c r="X7" s="28">
        <v>129.13</v>
      </c>
      <c r="Y7" s="28">
        <v>143.19</v>
      </c>
      <c r="Z7" s="29"/>
      <c r="AA7" s="30">
        <f>IF(SUM(GR_MAINLAND_MCP_SUM_SELL)&lt;&gt;0,AVERAGEIF(GR_MAINLAND_MCP_SUM_SELL,"&lt;&gt;"""),"")</f>
        <v>116.99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22.67</v>
      </c>
      <c r="C11" s="47">
        <v>21.812000000000001</v>
      </c>
      <c r="D11" s="47">
        <v>25.575000000000003</v>
      </c>
      <c r="E11" s="47">
        <v>30.677</v>
      </c>
      <c r="F11" s="47">
        <v>32.457999999999998</v>
      </c>
      <c r="G11" s="47">
        <v>37.426000000000002</v>
      </c>
      <c r="H11" s="47">
        <v>39.058</v>
      </c>
      <c r="I11" s="47">
        <v>121.7</v>
      </c>
      <c r="J11" s="47"/>
      <c r="K11" s="47"/>
      <c r="L11" s="47"/>
      <c r="M11" s="47"/>
      <c r="N11" s="47">
        <v>21.700000000000003</v>
      </c>
      <c r="O11" s="47">
        <v>12.765000000000001</v>
      </c>
      <c r="P11" s="47">
        <v>7.1980000000000004</v>
      </c>
      <c r="Q11" s="47">
        <v>6.4930000000000003</v>
      </c>
      <c r="R11" s="47">
        <v>11.848000000000001</v>
      </c>
      <c r="S11" s="47">
        <v>3.5670000000000002</v>
      </c>
      <c r="T11" s="47"/>
      <c r="U11" s="47"/>
      <c r="V11" s="47"/>
      <c r="W11" s="47">
        <v>25.133000000000003</v>
      </c>
      <c r="X11" s="47"/>
      <c r="Y11" s="47"/>
      <c r="Z11" s="48"/>
      <c r="AA11" s="49">
        <f>SUM(B11:Z11)</f>
        <v>420.07999999999993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8.1230000000000011</v>
      </c>
      <c r="I13" s="52">
        <v>1.103</v>
      </c>
      <c r="J13" s="52">
        <v>0.16400000000000001</v>
      </c>
      <c r="K13" s="52"/>
      <c r="L13" s="52">
        <v>0.311</v>
      </c>
      <c r="M13" s="52">
        <v>0.97900000000000009</v>
      </c>
      <c r="N13" s="52">
        <v>1.6600000000000001</v>
      </c>
      <c r="O13" s="52">
        <v>5.0780000000000003</v>
      </c>
      <c r="P13" s="52">
        <v>1.8340000000000001</v>
      </c>
      <c r="Q13" s="52">
        <v>4.867</v>
      </c>
      <c r="R13" s="52">
        <v>15.120999999999999</v>
      </c>
      <c r="S13" s="52">
        <v>16.568999999999999</v>
      </c>
      <c r="T13" s="52">
        <v>11.419</v>
      </c>
      <c r="U13" s="52">
        <v>10.540999999999999</v>
      </c>
      <c r="V13" s="52">
        <v>5.4410000000000007</v>
      </c>
      <c r="W13" s="52"/>
      <c r="X13" s="52">
        <v>14.583999999999998</v>
      </c>
      <c r="Y13" s="52">
        <v>3.06</v>
      </c>
      <c r="Z13" s="53"/>
      <c r="AA13" s="54">
        <f>SUM(B13:Z13)</f>
        <v>100.854</v>
      </c>
    </row>
    <row r="14" spans="1:27" ht="30" customHeight="1" thickBot="1" x14ac:dyDescent="0.25">
      <c r="A14" s="55" t="s">
        <v>10</v>
      </c>
      <c r="B14" s="56">
        <f>IF(LEN(B$2)&gt;0,SUM(B10:B13),"")</f>
        <v>22.67</v>
      </c>
      <c r="C14" s="57">
        <f t="shared" ref="C14:Z14" si="0">IF(LEN(C$2)&gt;0,SUM(C10:C13),"")</f>
        <v>21.812000000000001</v>
      </c>
      <c r="D14" s="57">
        <f t="shared" si="0"/>
        <v>25.575000000000003</v>
      </c>
      <c r="E14" s="57">
        <f t="shared" si="0"/>
        <v>30.677</v>
      </c>
      <c r="F14" s="57">
        <f t="shared" si="0"/>
        <v>32.457999999999998</v>
      </c>
      <c r="G14" s="57">
        <f t="shared" si="0"/>
        <v>37.426000000000002</v>
      </c>
      <c r="H14" s="57">
        <f t="shared" si="0"/>
        <v>47.180999999999997</v>
      </c>
      <c r="I14" s="57">
        <f t="shared" si="0"/>
        <v>122.803</v>
      </c>
      <c r="J14" s="57">
        <f t="shared" si="0"/>
        <v>0.16400000000000001</v>
      </c>
      <c r="K14" s="57">
        <f t="shared" si="0"/>
        <v>0</v>
      </c>
      <c r="L14" s="57">
        <f t="shared" si="0"/>
        <v>0.311</v>
      </c>
      <c r="M14" s="57">
        <f t="shared" si="0"/>
        <v>0.97900000000000009</v>
      </c>
      <c r="N14" s="57">
        <f t="shared" si="0"/>
        <v>23.360000000000003</v>
      </c>
      <c r="O14" s="57">
        <f t="shared" si="0"/>
        <v>17.843</v>
      </c>
      <c r="P14" s="57">
        <f t="shared" si="0"/>
        <v>9.032</v>
      </c>
      <c r="Q14" s="57">
        <f t="shared" si="0"/>
        <v>11.36</v>
      </c>
      <c r="R14" s="57">
        <f t="shared" si="0"/>
        <v>26.969000000000001</v>
      </c>
      <c r="S14" s="57">
        <f t="shared" si="0"/>
        <v>20.135999999999999</v>
      </c>
      <c r="T14" s="57">
        <f t="shared" si="0"/>
        <v>11.419</v>
      </c>
      <c r="U14" s="57">
        <f t="shared" si="0"/>
        <v>10.540999999999999</v>
      </c>
      <c r="V14" s="57">
        <f t="shared" si="0"/>
        <v>5.4410000000000007</v>
      </c>
      <c r="W14" s="57">
        <f t="shared" si="0"/>
        <v>25.133000000000003</v>
      </c>
      <c r="X14" s="57">
        <f t="shared" si="0"/>
        <v>14.583999999999998</v>
      </c>
      <c r="Y14" s="57">
        <f t="shared" si="0"/>
        <v>3.06</v>
      </c>
      <c r="Z14" s="58" t="str">
        <f t="shared" si="0"/>
        <v/>
      </c>
      <c r="AA14" s="59">
        <f>SUM(AA9:AA13)</f>
        <v>520.93399999999997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4.25</v>
      </c>
      <c r="P17" s="67"/>
      <c r="Q17" s="67"/>
      <c r="R17" s="67"/>
      <c r="S17" s="67">
        <v>3.92</v>
      </c>
      <c r="T17" s="67"/>
      <c r="U17" s="67"/>
      <c r="V17" s="67"/>
      <c r="W17" s="67">
        <v>3.92</v>
      </c>
      <c r="X17" s="67">
        <v>3.92</v>
      </c>
      <c r="Y17" s="67">
        <v>3.92</v>
      </c>
      <c r="Z17" s="68"/>
      <c r="AA17" s="69">
        <f>SUM(B17:Z17)</f>
        <v>19.93</v>
      </c>
    </row>
    <row r="18" spans="1:27" ht="24.95" customHeight="1" x14ac:dyDescent="0.2">
      <c r="A18" s="70" t="s">
        <v>13</v>
      </c>
      <c r="B18" s="71">
        <v>2.008</v>
      </c>
      <c r="C18" s="72">
        <v>1.98</v>
      </c>
      <c r="D18" s="72">
        <v>1.9790000000000001</v>
      </c>
      <c r="E18" s="72">
        <v>2.0089999999999999</v>
      </c>
      <c r="F18" s="72">
        <v>2.0830000000000002</v>
      </c>
      <c r="G18" s="72">
        <v>2.4489999999999998</v>
      </c>
      <c r="H18" s="72">
        <v>3.0539999999999998</v>
      </c>
      <c r="I18" s="72">
        <v>3.5049999999999999</v>
      </c>
      <c r="J18" s="72">
        <v>6.827</v>
      </c>
      <c r="K18" s="72">
        <v>6.875</v>
      </c>
      <c r="L18" s="72">
        <v>6.85</v>
      </c>
      <c r="M18" s="72">
        <v>6.8719999999999999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46.491</v>
      </c>
    </row>
    <row r="19" spans="1:27" ht="24.95" customHeight="1" x14ac:dyDescent="0.2">
      <c r="A19" s="70" t="s">
        <v>14</v>
      </c>
      <c r="B19" s="75">
        <v>3.9740000000000002</v>
      </c>
      <c r="C19" s="76">
        <v>3.2690000000000001</v>
      </c>
      <c r="D19" s="76">
        <v>4.37</v>
      </c>
      <c r="E19" s="76">
        <v>2.4279999999999999</v>
      </c>
      <c r="F19" s="76">
        <v>2.5410000000000004</v>
      </c>
      <c r="G19" s="76">
        <v>3.0390000000000001</v>
      </c>
      <c r="H19" s="76">
        <v>5.2009999999999996</v>
      </c>
      <c r="I19" s="76">
        <v>10.942</v>
      </c>
      <c r="J19" s="76">
        <v>7.7110000000000003</v>
      </c>
      <c r="K19" s="76">
        <v>6.0819999999999999</v>
      </c>
      <c r="L19" s="76">
        <v>8.7859999999999996</v>
      </c>
      <c r="M19" s="76">
        <v>10.555</v>
      </c>
      <c r="N19" s="76">
        <v>4.5630000000000006</v>
      </c>
      <c r="O19" s="76">
        <v>5.718</v>
      </c>
      <c r="P19" s="76">
        <v>1.9220000000000002</v>
      </c>
      <c r="Q19" s="76"/>
      <c r="R19" s="76">
        <v>1.9140000000000001</v>
      </c>
      <c r="S19" s="76">
        <v>2.99</v>
      </c>
      <c r="T19" s="76">
        <v>0.76500000000000001</v>
      </c>
      <c r="U19" s="76"/>
      <c r="V19" s="76"/>
      <c r="W19" s="76">
        <v>0.22</v>
      </c>
      <c r="X19" s="76">
        <v>2.8330000000000002</v>
      </c>
      <c r="Y19" s="76"/>
      <c r="Z19" s="73"/>
      <c r="AA19" s="74">
        <f>SUM(B19:Z19)</f>
        <v>89.822999999999993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5.9820000000000002</v>
      </c>
      <c r="C22" s="83">
        <f t="shared" ref="C22:Z22" si="1">IF(LEN(C$2)&gt;0,SUM(C17:C21),"")</f>
        <v>5.2490000000000006</v>
      </c>
      <c r="D22" s="83">
        <f t="shared" si="1"/>
        <v>6.3490000000000002</v>
      </c>
      <c r="E22" s="83">
        <f t="shared" si="1"/>
        <v>4.4369999999999994</v>
      </c>
      <c r="F22" s="83">
        <f t="shared" si="1"/>
        <v>4.6240000000000006</v>
      </c>
      <c r="G22" s="83">
        <f t="shared" si="1"/>
        <v>5.4879999999999995</v>
      </c>
      <c r="H22" s="83">
        <f t="shared" si="1"/>
        <v>8.254999999999999</v>
      </c>
      <c r="I22" s="83">
        <f t="shared" si="1"/>
        <v>14.446999999999999</v>
      </c>
      <c r="J22" s="83">
        <f t="shared" si="1"/>
        <v>14.538</v>
      </c>
      <c r="K22" s="83">
        <f t="shared" si="1"/>
        <v>12.957000000000001</v>
      </c>
      <c r="L22" s="83">
        <f t="shared" si="1"/>
        <v>15.635999999999999</v>
      </c>
      <c r="M22" s="83">
        <f t="shared" si="1"/>
        <v>17.427</v>
      </c>
      <c r="N22" s="83">
        <f t="shared" si="1"/>
        <v>4.5630000000000006</v>
      </c>
      <c r="O22" s="83">
        <f t="shared" si="1"/>
        <v>9.968</v>
      </c>
      <c r="P22" s="83">
        <f t="shared" si="1"/>
        <v>1.9220000000000002</v>
      </c>
      <c r="Q22" s="83">
        <f t="shared" si="1"/>
        <v>0</v>
      </c>
      <c r="R22" s="83">
        <f t="shared" si="1"/>
        <v>1.9140000000000001</v>
      </c>
      <c r="S22" s="83">
        <f t="shared" si="1"/>
        <v>6.91</v>
      </c>
      <c r="T22" s="83">
        <f t="shared" si="1"/>
        <v>0.76500000000000001</v>
      </c>
      <c r="U22" s="83">
        <f t="shared" si="1"/>
        <v>0</v>
      </c>
      <c r="V22" s="83">
        <f t="shared" si="1"/>
        <v>0</v>
      </c>
      <c r="W22" s="83">
        <f t="shared" si="1"/>
        <v>4.1399999999999997</v>
      </c>
      <c r="X22" s="83">
        <f t="shared" si="1"/>
        <v>6.7530000000000001</v>
      </c>
      <c r="Y22" s="83">
        <f t="shared" si="1"/>
        <v>3.92</v>
      </c>
      <c r="Z22" s="84" t="str">
        <f t="shared" si="1"/>
        <v/>
      </c>
      <c r="AA22" s="85">
        <f>SUM(AA17:AA21)</f>
        <v>156.24399999999997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28.652000000000001</v>
      </c>
      <c r="C26" s="72">
        <v>27.061</v>
      </c>
      <c r="D26" s="72">
        <v>31.923999999999999</v>
      </c>
      <c r="E26" s="72">
        <v>35.113999999999997</v>
      </c>
      <c r="F26" s="72">
        <v>37.082000000000001</v>
      </c>
      <c r="G26" s="72">
        <v>42.914000000000001</v>
      </c>
      <c r="H26" s="72">
        <v>55.436</v>
      </c>
      <c r="I26" s="72">
        <v>137.25</v>
      </c>
      <c r="J26" s="72">
        <v>14.702</v>
      </c>
      <c r="K26" s="72">
        <v>12.957000000000001</v>
      </c>
      <c r="L26" s="72">
        <v>15.946999999999999</v>
      </c>
      <c r="M26" s="72">
        <v>18.405999999999999</v>
      </c>
      <c r="N26" s="72">
        <v>27.922999999999998</v>
      </c>
      <c r="O26" s="72">
        <v>27.811</v>
      </c>
      <c r="P26" s="72">
        <v>10.954000000000001</v>
      </c>
      <c r="Q26" s="72">
        <v>11.36</v>
      </c>
      <c r="R26" s="72">
        <v>28.882999999999999</v>
      </c>
      <c r="S26" s="72">
        <v>27.045999999999999</v>
      </c>
      <c r="T26" s="72">
        <v>12.183999999999999</v>
      </c>
      <c r="U26" s="72">
        <v>10.541</v>
      </c>
      <c r="V26" s="72">
        <v>5.4409999999999998</v>
      </c>
      <c r="W26" s="72">
        <v>29.273</v>
      </c>
      <c r="X26" s="72">
        <v>21.337</v>
      </c>
      <c r="Y26" s="72">
        <v>6.98</v>
      </c>
      <c r="Z26" s="73"/>
      <c r="AA26" s="74">
        <f>SUM(B26:Z26)</f>
        <v>677.17800000000011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28.652000000000001</v>
      </c>
      <c r="C28" s="57">
        <f t="shared" ref="C28:Z28" si="2">IF(LEN(C$2)&gt;0,SUM(C25:C27),"")</f>
        <v>27.061</v>
      </c>
      <c r="D28" s="57">
        <f t="shared" si="2"/>
        <v>31.923999999999999</v>
      </c>
      <c r="E28" s="57">
        <f t="shared" si="2"/>
        <v>35.113999999999997</v>
      </c>
      <c r="F28" s="57">
        <f t="shared" si="2"/>
        <v>37.082000000000001</v>
      </c>
      <c r="G28" s="57">
        <f t="shared" si="2"/>
        <v>42.914000000000001</v>
      </c>
      <c r="H28" s="57">
        <f t="shared" si="2"/>
        <v>55.436</v>
      </c>
      <c r="I28" s="57">
        <f t="shared" si="2"/>
        <v>137.25</v>
      </c>
      <c r="J28" s="57">
        <f t="shared" si="2"/>
        <v>14.702</v>
      </c>
      <c r="K28" s="57">
        <f t="shared" si="2"/>
        <v>12.957000000000001</v>
      </c>
      <c r="L28" s="57">
        <f t="shared" si="2"/>
        <v>15.946999999999999</v>
      </c>
      <c r="M28" s="57">
        <f t="shared" si="2"/>
        <v>18.405999999999999</v>
      </c>
      <c r="N28" s="57">
        <f t="shared" si="2"/>
        <v>27.922999999999998</v>
      </c>
      <c r="O28" s="57">
        <f t="shared" si="2"/>
        <v>27.811</v>
      </c>
      <c r="P28" s="57">
        <f t="shared" si="2"/>
        <v>10.954000000000001</v>
      </c>
      <c r="Q28" s="57">
        <f t="shared" si="2"/>
        <v>11.36</v>
      </c>
      <c r="R28" s="57">
        <f t="shared" si="2"/>
        <v>28.882999999999999</v>
      </c>
      <c r="S28" s="57">
        <f t="shared" si="2"/>
        <v>27.045999999999999</v>
      </c>
      <c r="T28" s="57">
        <f t="shared" si="2"/>
        <v>12.183999999999999</v>
      </c>
      <c r="U28" s="57">
        <f t="shared" si="2"/>
        <v>10.541</v>
      </c>
      <c r="V28" s="57">
        <f t="shared" si="2"/>
        <v>5.4409999999999998</v>
      </c>
      <c r="W28" s="57">
        <f t="shared" si="2"/>
        <v>29.273</v>
      </c>
      <c r="X28" s="57">
        <f t="shared" si="2"/>
        <v>21.337</v>
      </c>
      <c r="Y28" s="57">
        <f t="shared" si="2"/>
        <v>6.98</v>
      </c>
      <c r="Z28" s="58" t="str">
        <f t="shared" si="2"/>
        <v/>
      </c>
      <c r="AA28" s="59">
        <f>SUM(AA25:AA27)</f>
        <v>677.17800000000011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28.652000000000001</v>
      </c>
      <c r="C47" s="83">
        <f t="shared" ref="C47:Z47" si="8">IF(LEN(C$2)&gt;0,C14+C22+C36,"")</f>
        <v>27.061</v>
      </c>
      <c r="D47" s="83">
        <f t="shared" si="8"/>
        <v>31.924000000000003</v>
      </c>
      <c r="E47" s="83">
        <f t="shared" si="8"/>
        <v>35.113999999999997</v>
      </c>
      <c r="F47" s="83">
        <f t="shared" si="8"/>
        <v>37.082000000000001</v>
      </c>
      <c r="G47" s="83">
        <f t="shared" si="8"/>
        <v>42.914000000000001</v>
      </c>
      <c r="H47" s="83">
        <f t="shared" si="8"/>
        <v>55.435999999999993</v>
      </c>
      <c r="I47" s="83">
        <f t="shared" si="8"/>
        <v>137.25</v>
      </c>
      <c r="J47" s="83">
        <f t="shared" si="8"/>
        <v>14.702</v>
      </c>
      <c r="K47" s="83">
        <f t="shared" si="8"/>
        <v>12.957000000000001</v>
      </c>
      <c r="L47" s="83">
        <f t="shared" si="8"/>
        <v>15.946999999999999</v>
      </c>
      <c r="M47" s="83">
        <f t="shared" si="8"/>
        <v>18.405999999999999</v>
      </c>
      <c r="N47" s="83">
        <f t="shared" si="8"/>
        <v>27.923000000000002</v>
      </c>
      <c r="O47" s="83">
        <f t="shared" si="8"/>
        <v>27.811</v>
      </c>
      <c r="P47" s="83">
        <f t="shared" si="8"/>
        <v>10.954000000000001</v>
      </c>
      <c r="Q47" s="83">
        <f t="shared" si="8"/>
        <v>11.36</v>
      </c>
      <c r="R47" s="83">
        <f t="shared" si="8"/>
        <v>28.883000000000003</v>
      </c>
      <c r="S47" s="83">
        <f t="shared" si="8"/>
        <v>27.045999999999999</v>
      </c>
      <c r="T47" s="83">
        <f t="shared" si="8"/>
        <v>12.184000000000001</v>
      </c>
      <c r="U47" s="83">
        <f t="shared" si="8"/>
        <v>10.540999999999999</v>
      </c>
      <c r="V47" s="83">
        <f t="shared" si="8"/>
        <v>5.4410000000000007</v>
      </c>
      <c r="W47" s="83">
        <f t="shared" si="8"/>
        <v>29.273000000000003</v>
      </c>
      <c r="X47" s="83">
        <f t="shared" si="8"/>
        <v>21.336999999999996</v>
      </c>
      <c r="Y47" s="83">
        <f t="shared" si="8"/>
        <v>6.98</v>
      </c>
      <c r="Z47" s="84" t="str">
        <f t="shared" si="8"/>
        <v/>
      </c>
      <c r="AA47" s="100">
        <f>SUM(B47:Z47)</f>
        <v>677.17800000000011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28.652000000000001</v>
      </c>
      <c r="C4" s="18">
        <v>27.061000000000003</v>
      </c>
      <c r="D4" s="18">
        <v>31.923999999999999</v>
      </c>
      <c r="E4" s="18">
        <v>35.114000000000004</v>
      </c>
      <c r="F4" s="18">
        <v>37.082000000000001</v>
      </c>
      <c r="G4" s="18">
        <v>42.914000000000001</v>
      </c>
      <c r="H4" s="18">
        <v>55.436</v>
      </c>
      <c r="I4" s="18">
        <v>137.25000000000003</v>
      </c>
      <c r="J4" s="18">
        <v>14.702</v>
      </c>
      <c r="K4" s="18">
        <v>12.957000000000001</v>
      </c>
      <c r="L4" s="18">
        <v>15.947000000000001</v>
      </c>
      <c r="M4" s="18">
        <v>18.405999999999999</v>
      </c>
      <c r="N4" s="18">
        <v>27.923000000000002</v>
      </c>
      <c r="O4" s="18">
        <v>27.811</v>
      </c>
      <c r="P4" s="18">
        <v>10.953999999999999</v>
      </c>
      <c r="Q4" s="18">
        <v>11.36</v>
      </c>
      <c r="R4" s="18">
        <v>28.882999999999999</v>
      </c>
      <c r="S4" s="18">
        <v>27.046000000000003</v>
      </c>
      <c r="T4" s="18">
        <v>12.183999999999999</v>
      </c>
      <c r="U4" s="18">
        <v>10.541</v>
      </c>
      <c r="V4" s="18">
        <v>5.4409999999999998</v>
      </c>
      <c r="W4" s="18">
        <v>29.273000000000003</v>
      </c>
      <c r="X4" s="18">
        <v>21.337</v>
      </c>
      <c r="Y4" s="18">
        <v>6.9799999999999995</v>
      </c>
      <c r="Z4" s="19"/>
      <c r="AA4" s="20">
        <f>SUM(B4:Z4)</f>
        <v>677.17800000000011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89.88</v>
      </c>
      <c r="C7" s="28">
        <v>79.89</v>
      </c>
      <c r="D7" s="28">
        <v>82.86</v>
      </c>
      <c r="E7" s="28">
        <v>84.65</v>
      </c>
      <c r="F7" s="28">
        <v>84.88</v>
      </c>
      <c r="G7" s="28">
        <v>88.05</v>
      </c>
      <c r="H7" s="28">
        <v>87.07</v>
      </c>
      <c r="I7" s="28">
        <v>103.29</v>
      </c>
      <c r="J7" s="28">
        <v>106.94</v>
      </c>
      <c r="K7" s="28">
        <v>108.78</v>
      </c>
      <c r="L7" s="28">
        <v>116.83</v>
      </c>
      <c r="M7" s="28">
        <v>121.47</v>
      </c>
      <c r="N7" s="28">
        <v>126.88</v>
      </c>
      <c r="O7" s="28">
        <v>134.16</v>
      </c>
      <c r="P7" s="28">
        <v>133.1</v>
      </c>
      <c r="Q7" s="28">
        <v>139.86000000000001</v>
      </c>
      <c r="R7" s="28">
        <v>149.33000000000001</v>
      </c>
      <c r="S7" s="28">
        <v>139.88999999999999</v>
      </c>
      <c r="T7" s="28">
        <v>140.27000000000001</v>
      </c>
      <c r="U7" s="28">
        <v>140.62</v>
      </c>
      <c r="V7" s="28">
        <v>144.74</v>
      </c>
      <c r="W7" s="28">
        <v>132</v>
      </c>
      <c r="X7" s="28">
        <v>129.13</v>
      </c>
      <c r="Y7" s="28">
        <v>143.19</v>
      </c>
      <c r="Z7" s="29"/>
      <c r="AA7" s="30">
        <v>116.99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28.273</v>
      </c>
      <c r="C13" s="52">
        <v>26.726000000000003</v>
      </c>
      <c r="D13" s="52">
        <v>31.792999999999999</v>
      </c>
      <c r="E13" s="52">
        <v>34.213999999999999</v>
      </c>
      <c r="F13" s="52">
        <v>36.555999999999997</v>
      </c>
      <c r="G13" s="52">
        <v>42.914000000000001</v>
      </c>
      <c r="H13" s="52">
        <v>55.436</v>
      </c>
      <c r="I13" s="52">
        <v>137.25000000000003</v>
      </c>
      <c r="J13" s="52">
        <v>14.702</v>
      </c>
      <c r="K13" s="52">
        <v>12.957000000000001</v>
      </c>
      <c r="L13" s="52">
        <v>12.142999999999999</v>
      </c>
      <c r="M13" s="52">
        <v>11.406000000000001</v>
      </c>
      <c r="N13" s="52">
        <v>21.059000000000001</v>
      </c>
      <c r="O13" s="52">
        <v>24.283000000000001</v>
      </c>
      <c r="P13" s="52">
        <v>9.9539999999999988</v>
      </c>
      <c r="Q13" s="52">
        <v>10.191000000000001</v>
      </c>
      <c r="R13" s="52"/>
      <c r="S13" s="52">
        <v>6.0459999999999994</v>
      </c>
      <c r="T13" s="52">
        <v>4.6159999999999997</v>
      </c>
      <c r="U13" s="52">
        <v>2.004</v>
      </c>
      <c r="V13" s="52">
        <v>3.117</v>
      </c>
      <c r="W13" s="52">
        <v>26.947000000000003</v>
      </c>
      <c r="X13" s="52">
        <v>20.655999999999999</v>
      </c>
      <c r="Y13" s="52">
        <v>2.4550000000000001</v>
      </c>
      <c r="Z13" s="53"/>
      <c r="AA13" s="54">
        <f>SUM(B13:Z13)</f>
        <v>575.69799999999998</v>
      </c>
    </row>
    <row r="14" spans="1:27" ht="30" customHeight="1" thickBot="1" x14ac:dyDescent="0.25">
      <c r="A14" s="55" t="s">
        <v>10</v>
      </c>
      <c r="B14" s="56">
        <f>IF(LEN(B$2)&gt;0,SUM(B10:B13),"")</f>
        <v>28.273</v>
      </c>
      <c r="C14" s="57">
        <f t="shared" ref="C14:Z14" si="0">IF(LEN(C$2)&gt;0,SUM(C10:C13),"")</f>
        <v>26.726000000000003</v>
      </c>
      <c r="D14" s="57">
        <f t="shared" si="0"/>
        <v>31.792999999999999</v>
      </c>
      <c r="E14" s="57">
        <f t="shared" si="0"/>
        <v>34.213999999999999</v>
      </c>
      <c r="F14" s="57">
        <f t="shared" si="0"/>
        <v>36.555999999999997</v>
      </c>
      <c r="G14" s="57">
        <f t="shared" si="0"/>
        <v>42.914000000000001</v>
      </c>
      <c r="H14" s="57">
        <f t="shared" si="0"/>
        <v>55.436</v>
      </c>
      <c r="I14" s="57">
        <f t="shared" si="0"/>
        <v>137.25000000000003</v>
      </c>
      <c r="J14" s="57">
        <f t="shared" si="0"/>
        <v>14.702</v>
      </c>
      <c r="K14" s="57">
        <f t="shared" si="0"/>
        <v>12.957000000000001</v>
      </c>
      <c r="L14" s="57">
        <f t="shared" si="0"/>
        <v>12.142999999999999</v>
      </c>
      <c r="M14" s="57">
        <f t="shared" si="0"/>
        <v>11.406000000000001</v>
      </c>
      <c r="N14" s="57">
        <f t="shared" si="0"/>
        <v>21.059000000000001</v>
      </c>
      <c r="O14" s="57">
        <f t="shared" si="0"/>
        <v>24.283000000000001</v>
      </c>
      <c r="P14" s="57">
        <f t="shared" si="0"/>
        <v>9.9539999999999988</v>
      </c>
      <c r="Q14" s="57">
        <f t="shared" si="0"/>
        <v>10.191000000000001</v>
      </c>
      <c r="R14" s="57">
        <f t="shared" si="0"/>
        <v>0</v>
      </c>
      <c r="S14" s="57">
        <f t="shared" si="0"/>
        <v>6.0459999999999994</v>
      </c>
      <c r="T14" s="57">
        <f t="shared" si="0"/>
        <v>4.6159999999999997</v>
      </c>
      <c r="U14" s="57">
        <f t="shared" si="0"/>
        <v>2.004</v>
      </c>
      <c r="V14" s="57">
        <f t="shared" si="0"/>
        <v>3.117</v>
      </c>
      <c r="W14" s="57">
        <f t="shared" si="0"/>
        <v>26.947000000000003</v>
      </c>
      <c r="X14" s="57">
        <f t="shared" si="0"/>
        <v>20.655999999999999</v>
      </c>
      <c r="Y14" s="57">
        <f t="shared" si="0"/>
        <v>2.4550000000000001</v>
      </c>
      <c r="Z14" s="58" t="str">
        <f t="shared" si="0"/>
        <v/>
      </c>
      <c r="AA14" s="59">
        <f>SUM(AA9:AA13)</f>
        <v>575.69799999999998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14.622999999999999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14.622999999999999</v>
      </c>
    </row>
    <row r="19" spans="1:27" ht="24.95" customHeight="1" x14ac:dyDescent="0.2">
      <c r="A19" s="70" t="s">
        <v>14</v>
      </c>
      <c r="B19" s="75">
        <v>0.379</v>
      </c>
      <c r="C19" s="76">
        <v>0.33500000000000002</v>
      </c>
      <c r="D19" s="76">
        <v>0.13100000000000001</v>
      </c>
      <c r="E19" s="76">
        <v>0.9</v>
      </c>
      <c r="F19" s="76">
        <v>0.52600000000000002</v>
      </c>
      <c r="G19" s="76"/>
      <c r="H19" s="76"/>
      <c r="I19" s="76"/>
      <c r="J19" s="76"/>
      <c r="K19" s="76"/>
      <c r="L19" s="76">
        <v>3.8039999999999998</v>
      </c>
      <c r="M19" s="76">
        <v>7</v>
      </c>
      <c r="N19" s="76">
        <v>6.8639999999999999</v>
      </c>
      <c r="O19" s="76">
        <v>3.528</v>
      </c>
      <c r="P19" s="76">
        <v>1</v>
      </c>
      <c r="Q19" s="76">
        <v>1.169</v>
      </c>
      <c r="R19" s="76">
        <v>14.26</v>
      </c>
      <c r="S19" s="76">
        <v>21</v>
      </c>
      <c r="T19" s="76">
        <v>7.5679999999999996</v>
      </c>
      <c r="U19" s="76">
        <v>8.536999999999999</v>
      </c>
      <c r="V19" s="76">
        <v>2.3239999999999998</v>
      </c>
      <c r="W19" s="76">
        <v>2.3259999999999996</v>
      </c>
      <c r="X19" s="76">
        <v>0.68100000000000005</v>
      </c>
      <c r="Y19" s="76">
        <v>4.5250000000000004</v>
      </c>
      <c r="Z19" s="73"/>
      <c r="AA19" s="74">
        <f>SUM(B19:Z19)</f>
        <v>86.856999999999999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0.379</v>
      </c>
      <c r="C22" s="83">
        <f t="shared" si="1"/>
        <v>0.33500000000000002</v>
      </c>
      <c r="D22" s="83">
        <f t="shared" si="1"/>
        <v>0.13100000000000001</v>
      </c>
      <c r="E22" s="83">
        <f t="shared" si="1"/>
        <v>0.9</v>
      </c>
      <c r="F22" s="83">
        <f t="shared" si="1"/>
        <v>0.52600000000000002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3.8039999999999998</v>
      </c>
      <c r="M22" s="83">
        <f t="shared" si="1"/>
        <v>7</v>
      </c>
      <c r="N22" s="83">
        <f t="shared" si="1"/>
        <v>6.8639999999999999</v>
      </c>
      <c r="O22" s="83">
        <f t="shared" si="1"/>
        <v>3.528</v>
      </c>
      <c r="P22" s="83">
        <f t="shared" si="1"/>
        <v>1</v>
      </c>
      <c r="Q22" s="83">
        <f t="shared" si="1"/>
        <v>1.169</v>
      </c>
      <c r="R22" s="83">
        <f t="shared" si="1"/>
        <v>28.882999999999999</v>
      </c>
      <c r="S22" s="83">
        <f t="shared" si="1"/>
        <v>21</v>
      </c>
      <c r="T22" s="83">
        <f t="shared" si="1"/>
        <v>7.5679999999999996</v>
      </c>
      <c r="U22" s="83">
        <f t="shared" si="1"/>
        <v>8.536999999999999</v>
      </c>
      <c r="V22" s="83">
        <f t="shared" si="1"/>
        <v>2.3239999999999998</v>
      </c>
      <c r="W22" s="83">
        <f t="shared" si="1"/>
        <v>2.3259999999999996</v>
      </c>
      <c r="X22" s="83">
        <f t="shared" si="1"/>
        <v>0.68100000000000005</v>
      </c>
      <c r="Y22" s="83">
        <f t="shared" si="1"/>
        <v>4.5250000000000004</v>
      </c>
      <c r="Z22" s="84">
        <f t="shared" si="1"/>
        <v>0</v>
      </c>
      <c r="AA22" s="85">
        <f t="shared" si="1"/>
        <v>101.48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28.652000000000001</v>
      </c>
      <c r="C26" s="72">
        <v>27.061</v>
      </c>
      <c r="D26" s="72">
        <v>31.923999999999999</v>
      </c>
      <c r="E26" s="72">
        <v>35.113999999999997</v>
      </c>
      <c r="F26" s="72">
        <v>37.082000000000001</v>
      </c>
      <c r="G26" s="72">
        <v>42.914000000000001</v>
      </c>
      <c r="H26" s="72">
        <v>55.436</v>
      </c>
      <c r="I26" s="72">
        <v>137.25</v>
      </c>
      <c r="J26" s="72">
        <v>14.702</v>
      </c>
      <c r="K26" s="72">
        <v>12.957000000000001</v>
      </c>
      <c r="L26" s="72">
        <v>15.946999999999999</v>
      </c>
      <c r="M26" s="72">
        <v>18.405999999999999</v>
      </c>
      <c r="N26" s="72">
        <v>27.922999999999998</v>
      </c>
      <c r="O26" s="72">
        <v>27.811</v>
      </c>
      <c r="P26" s="72">
        <v>10.954000000000001</v>
      </c>
      <c r="Q26" s="72">
        <v>11.36</v>
      </c>
      <c r="R26" s="72">
        <v>28.882999999999999</v>
      </c>
      <c r="S26" s="72">
        <v>27.045999999999999</v>
      </c>
      <c r="T26" s="72">
        <v>12.183999999999999</v>
      </c>
      <c r="U26" s="72">
        <v>10.541</v>
      </c>
      <c r="V26" s="72">
        <v>5.4409999999999998</v>
      </c>
      <c r="W26" s="72">
        <v>29.273</v>
      </c>
      <c r="X26" s="72">
        <v>21.337</v>
      </c>
      <c r="Y26" s="72">
        <v>6.98</v>
      </c>
      <c r="Z26" s="73"/>
      <c r="AA26" s="74">
        <f>SUM(B26:Z26)</f>
        <v>677.17800000000011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28.652000000000001</v>
      </c>
      <c r="C28" s="57">
        <f t="shared" si="2"/>
        <v>27.061</v>
      </c>
      <c r="D28" s="57">
        <f t="shared" si="2"/>
        <v>31.923999999999999</v>
      </c>
      <c r="E28" s="57">
        <f t="shared" si="2"/>
        <v>35.113999999999997</v>
      </c>
      <c r="F28" s="57">
        <f t="shared" si="2"/>
        <v>37.082000000000001</v>
      </c>
      <c r="G28" s="57">
        <f t="shared" si="2"/>
        <v>42.914000000000001</v>
      </c>
      <c r="H28" s="57">
        <f t="shared" si="2"/>
        <v>55.436</v>
      </c>
      <c r="I28" s="57">
        <f t="shared" si="2"/>
        <v>137.25</v>
      </c>
      <c r="J28" s="57">
        <f t="shared" si="2"/>
        <v>14.702</v>
      </c>
      <c r="K28" s="57">
        <f t="shared" si="2"/>
        <v>12.957000000000001</v>
      </c>
      <c r="L28" s="57">
        <f t="shared" si="2"/>
        <v>15.946999999999999</v>
      </c>
      <c r="M28" s="57">
        <f t="shared" si="2"/>
        <v>18.405999999999999</v>
      </c>
      <c r="N28" s="57">
        <f t="shared" si="2"/>
        <v>27.922999999999998</v>
      </c>
      <c r="O28" s="57">
        <f t="shared" si="2"/>
        <v>27.811</v>
      </c>
      <c r="P28" s="57">
        <f t="shared" si="2"/>
        <v>10.954000000000001</v>
      </c>
      <c r="Q28" s="57">
        <f t="shared" si="2"/>
        <v>11.36</v>
      </c>
      <c r="R28" s="57">
        <f t="shared" si="2"/>
        <v>28.882999999999999</v>
      </c>
      <c r="S28" s="57">
        <f t="shared" si="2"/>
        <v>27.045999999999999</v>
      </c>
      <c r="T28" s="57">
        <f t="shared" si="2"/>
        <v>12.183999999999999</v>
      </c>
      <c r="U28" s="57">
        <f t="shared" si="2"/>
        <v>10.541</v>
      </c>
      <c r="V28" s="57">
        <f t="shared" si="2"/>
        <v>5.4409999999999998</v>
      </c>
      <c r="W28" s="57">
        <f t="shared" si="2"/>
        <v>29.273</v>
      </c>
      <c r="X28" s="57">
        <f t="shared" si="2"/>
        <v>21.337</v>
      </c>
      <c r="Y28" s="57">
        <f t="shared" si="2"/>
        <v>6.98</v>
      </c>
      <c r="Z28" s="58">
        <f t="shared" si="2"/>
        <v>0</v>
      </c>
      <c r="AA28" s="59">
        <f t="shared" si="2"/>
        <v>677.17800000000011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28.652000000000001</v>
      </c>
      <c r="C47" s="83">
        <f t="shared" ref="C47:Z47" si="8">SUM(C10:C13)+C22+C36</f>
        <v>27.061000000000003</v>
      </c>
      <c r="D47" s="83">
        <f t="shared" si="8"/>
        <v>31.923999999999999</v>
      </c>
      <c r="E47" s="83">
        <f t="shared" si="8"/>
        <v>35.113999999999997</v>
      </c>
      <c r="F47" s="83">
        <f t="shared" si="8"/>
        <v>37.082000000000001</v>
      </c>
      <c r="G47" s="83">
        <f t="shared" si="8"/>
        <v>42.914000000000001</v>
      </c>
      <c r="H47" s="83">
        <f t="shared" si="8"/>
        <v>55.436</v>
      </c>
      <c r="I47" s="83">
        <f t="shared" si="8"/>
        <v>137.25000000000003</v>
      </c>
      <c r="J47" s="83">
        <f t="shared" si="8"/>
        <v>14.702</v>
      </c>
      <c r="K47" s="83">
        <f t="shared" si="8"/>
        <v>12.957000000000001</v>
      </c>
      <c r="L47" s="83">
        <f t="shared" si="8"/>
        <v>15.946999999999999</v>
      </c>
      <c r="M47" s="83">
        <f t="shared" si="8"/>
        <v>18.405999999999999</v>
      </c>
      <c r="N47" s="83">
        <f t="shared" si="8"/>
        <v>27.923000000000002</v>
      </c>
      <c r="O47" s="83">
        <f t="shared" si="8"/>
        <v>27.811</v>
      </c>
      <c r="P47" s="83">
        <f t="shared" si="8"/>
        <v>10.953999999999999</v>
      </c>
      <c r="Q47" s="83">
        <f t="shared" si="8"/>
        <v>11.360000000000001</v>
      </c>
      <c r="R47" s="83">
        <f t="shared" si="8"/>
        <v>28.882999999999999</v>
      </c>
      <c r="S47" s="83">
        <f t="shared" si="8"/>
        <v>27.045999999999999</v>
      </c>
      <c r="T47" s="83">
        <f t="shared" si="8"/>
        <v>12.183999999999999</v>
      </c>
      <c r="U47" s="83">
        <f t="shared" si="8"/>
        <v>10.540999999999999</v>
      </c>
      <c r="V47" s="83">
        <f t="shared" si="8"/>
        <v>5.4409999999999998</v>
      </c>
      <c r="W47" s="83">
        <f t="shared" si="8"/>
        <v>29.273000000000003</v>
      </c>
      <c r="X47" s="83">
        <f t="shared" si="8"/>
        <v>21.337</v>
      </c>
      <c r="Y47" s="83">
        <f t="shared" si="8"/>
        <v>6.98</v>
      </c>
      <c r="Z47" s="84">
        <f t="shared" si="8"/>
        <v>0</v>
      </c>
      <c r="AA47" s="100">
        <f>SUM(B47:Z47)</f>
        <v>677.17800000000011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2021-06-28T20:20:57Z</dcterms:created>
  <dcterms:modified xsi:type="dcterms:W3CDTF">2021-06-28T20:20:57Z</dcterms:modified>
</cp:coreProperties>
</file>