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<sst xmlns="http://schemas.openxmlformats.org/spreadsheetml/2006/main" count="110" uniqueCount="49">
  <si>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27/06/2021 23:22:22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</si>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</sst>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327.23099999999999</c:v>
                </c:pt>
                <c:pt idx="1">
                  <c:v>167</c:v>
                </c:pt>
                <c:pt idx="19">
                  <c:v>15.61</c:v>
                </c:pt>
                <c:pt idx="20">
                  <c:v>10.068</c:v>
                </c:pt>
                <c:pt idx="21">
                  <c:v>22.222000000000001</c:v>
                </c:pt>
                <c:pt idx="22">
                  <c:v>21.815999999999999</c:v>
                </c:pt>
                <c:pt idx="23">
                  <c:v>22.456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7.6190000000000007</c:v>
                </c:pt>
                <c:pt idx="1">
                  <c:v>7.0869999999999997</c:v>
                </c:pt>
                <c:pt idx="2">
                  <c:v>3.319</c:v>
                </c:pt>
                <c:pt idx="3">
                  <c:v>2.843</c:v>
                </c:pt>
                <c:pt idx="4">
                  <c:v>10.59</c:v>
                </c:pt>
                <c:pt idx="5">
                  <c:v>10.744999999999999</c:v>
                </c:pt>
                <c:pt idx="6">
                  <c:v>7.9249999999999998</c:v>
                </c:pt>
                <c:pt idx="7">
                  <c:v>5.9359999999999999</c:v>
                </c:pt>
                <c:pt idx="8">
                  <c:v>0.94800000000000006</c:v>
                </c:pt>
                <c:pt idx="9">
                  <c:v>0.52200000000000002</c:v>
                </c:pt>
                <c:pt idx="10">
                  <c:v>0.71</c:v>
                </c:pt>
                <c:pt idx="11">
                  <c:v>2.3759999999999999</c:v>
                </c:pt>
                <c:pt idx="12">
                  <c:v>6.1150000000000002</c:v>
                </c:pt>
                <c:pt idx="13">
                  <c:v>1.8170000000000002</c:v>
                </c:pt>
                <c:pt idx="14">
                  <c:v>1.4430000000000001</c:v>
                </c:pt>
                <c:pt idx="15">
                  <c:v>2.1859999999999999</c:v>
                </c:pt>
                <c:pt idx="16">
                  <c:v>5.1269999999999998</c:v>
                </c:pt>
                <c:pt idx="17">
                  <c:v>5.476</c:v>
                </c:pt>
                <c:pt idx="18">
                  <c:v>1.673</c:v>
                </c:pt>
                <c:pt idx="19">
                  <c:v>27.555999999999997</c:v>
                </c:pt>
                <c:pt idx="20">
                  <c:v>35.571999999999996</c:v>
                </c:pt>
                <c:pt idx="21">
                  <c:v>1.649</c:v>
                </c:pt>
                <c:pt idx="22">
                  <c:v>12.670999999999999</c:v>
                </c:pt>
                <c:pt idx="23">
                  <c:v>8.4890000000000008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473848"/>
        <c:axId val="450305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335.81099999999998</c:v>
                </c:pt>
                <c:pt idx="1">
                  <c:v>175.07600000000002</c:v>
                </c:pt>
                <c:pt idx="2">
                  <c:v>4.5289999999999999</c:v>
                </c:pt>
                <c:pt idx="3">
                  <c:v>4.0820000000000007</c:v>
                </c:pt>
                <c:pt idx="4">
                  <c:v>12.143000000000001</c:v>
                </c:pt>
                <c:pt idx="5">
                  <c:v>12.157999999999999</c:v>
                </c:pt>
                <c:pt idx="6">
                  <c:v>11.775</c:v>
                </c:pt>
                <c:pt idx="7">
                  <c:v>11.043000000000001</c:v>
                </c:pt>
                <c:pt idx="8">
                  <c:v>6.7990000000000004</c:v>
                </c:pt>
                <c:pt idx="9">
                  <c:v>7.1340000000000003</c:v>
                </c:pt>
                <c:pt idx="10">
                  <c:v>6.8369999999999997</c:v>
                </c:pt>
                <c:pt idx="11">
                  <c:v>9.6470000000000002</c:v>
                </c:pt>
                <c:pt idx="12">
                  <c:v>6.7899999999999991</c:v>
                </c:pt>
                <c:pt idx="13">
                  <c:v>3.5</c:v>
                </c:pt>
                <c:pt idx="14">
                  <c:v>4.1419999999999995</c:v>
                </c:pt>
                <c:pt idx="15">
                  <c:v>3.8919999999999999</c:v>
                </c:pt>
                <c:pt idx="16">
                  <c:v>6.6010000000000009</c:v>
                </c:pt>
                <c:pt idx="17">
                  <c:v>6.9539999999999997</c:v>
                </c:pt>
                <c:pt idx="18">
                  <c:v>4.0670000000000002</c:v>
                </c:pt>
                <c:pt idx="19">
                  <c:v>45.259</c:v>
                </c:pt>
                <c:pt idx="20">
                  <c:v>48.258000000000003</c:v>
                </c:pt>
                <c:pt idx="21">
                  <c:v>44.04</c:v>
                </c:pt>
                <c:pt idx="22">
                  <c:v>36.194000000000003</c:v>
                </c:pt>
                <c:pt idx="23">
                  <c:v>32.357999999999997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473848"/>
        <c:axId val="450305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90.71</c:v>
                </c:pt>
                <c:pt idx="1">
                  <c:v>78.38</c:v>
                </c:pt>
                <c:pt idx="2">
                  <c:v>74.209999999999994</c:v>
                </c:pt>
                <c:pt idx="3">
                  <c:v>72.290000000000006</c:v>
                </c:pt>
                <c:pt idx="4">
                  <c:v>70.2</c:v>
                </c:pt>
                <c:pt idx="5">
                  <c:v>66.39</c:v>
                </c:pt>
                <c:pt idx="6">
                  <c:v>76.7</c:v>
                </c:pt>
                <c:pt idx="7">
                  <c:v>81.83</c:v>
                </c:pt>
                <c:pt idx="8">
                  <c:v>84.74</c:v>
                </c:pt>
                <c:pt idx="9">
                  <c:v>85.82</c:v>
                </c:pt>
                <c:pt idx="10">
                  <c:v>91.26</c:v>
                </c:pt>
                <c:pt idx="11">
                  <c:v>101.99</c:v>
                </c:pt>
                <c:pt idx="12">
                  <c:v>109.7</c:v>
                </c:pt>
                <c:pt idx="13">
                  <c:v>114.32</c:v>
                </c:pt>
                <c:pt idx="14">
                  <c:v>112.01</c:v>
                </c:pt>
                <c:pt idx="15">
                  <c:v>113.79</c:v>
                </c:pt>
                <c:pt idx="16">
                  <c:v>118.35</c:v>
                </c:pt>
                <c:pt idx="17">
                  <c:v>109.12</c:v>
                </c:pt>
                <c:pt idx="18">
                  <c:v>117.77</c:v>
                </c:pt>
                <c:pt idx="19">
                  <c:v>125.24</c:v>
                </c:pt>
                <c:pt idx="20">
                  <c:v>124.91</c:v>
                </c:pt>
                <c:pt idx="21">
                  <c:v>126.44</c:v>
                </c:pt>
                <c:pt idx="22">
                  <c:v>111.12</c:v>
                </c:pt>
                <c:pt idx="23">
                  <c:v>127.27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306528"/>
        <c:axId val="450306136"/>
      </c:lineChart>
      <c:catAx>
        <c:axId val="333473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305744"/>
        <c:crosses val="autoZero"/>
        <c:auto val="1"/>
        <c:lblAlgn val="ctr"/>
        <c:lblOffset val="100"/>
        <c:noMultiLvlLbl val="0"/>
      </c:catAx>
      <c:valAx>
        <c:axId val="45030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473848"/>
        <c:crosses val="autoZero"/>
        <c:crossBetween val="between"/>
      </c:valAx>
      <c:valAx>
        <c:axId val="450306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306528"/>
        <c:crosses val="max"/>
        <c:crossBetween val="between"/>
      </c:valAx>
      <c:catAx>
        <c:axId val="450306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306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586.40300000000002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170.39399999999998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82.291999999999987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85.576000000000008</v>
          </cell>
        </row>
        <row r="40">
          <cell r="C40">
            <v>117.30300000000001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494.23099999999999</v>
          </cell>
        </row>
        <row r="46">
          <cell r="C46">
            <v>0</v>
          </cell>
        </row>
        <row r="47">
          <cell r="C47">
            <v>141.97899999999998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90.71</v>
          </cell>
          <cell r="C7">
            <v>78.38</v>
          </cell>
          <cell r="D7">
            <v>74.209999999999994</v>
          </cell>
          <cell r="E7">
            <v>72.290000000000006</v>
          </cell>
          <cell r="F7">
            <v>70.2</v>
          </cell>
          <cell r="G7">
            <v>66.39</v>
          </cell>
          <cell r="H7">
            <v>76.7</v>
          </cell>
          <cell r="I7">
            <v>81.83</v>
          </cell>
          <cell r="J7">
            <v>84.74</v>
          </cell>
          <cell r="K7">
            <v>85.82</v>
          </cell>
          <cell r="L7">
            <v>91.26</v>
          </cell>
          <cell r="M7">
            <v>101.99</v>
          </cell>
          <cell r="N7">
            <v>109.7</v>
          </cell>
          <cell r="O7">
            <v>114.32</v>
          </cell>
          <cell r="P7">
            <v>112.01</v>
          </cell>
          <cell r="Q7">
            <v>113.79</v>
          </cell>
          <cell r="R7">
            <v>118.35</v>
          </cell>
          <cell r="S7">
            <v>109.12</v>
          </cell>
          <cell r="T7">
            <v>117.77</v>
          </cell>
          <cell r="U7">
            <v>125.24</v>
          </cell>
          <cell r="V7">
            <v>124.91</v>
          </cell>
          <cell r="W7">
            <v>126.44</v>
          </cell>
          <cell r="X7">
            <v>111.12</v>
          </cell>
          <cell r="Y7">
            <v>127.27</v>
          </cell>
        </row>
        <row r="24">
          <cell r="B24">
            <v>166.23099999999999</v>
          </cell>
          <cell r="C24">
            <v>27</v>
          </cell>
        </row>
        <row r="26">
          <cell r="B26">
            <v>161</v>
          </cell>
          <cell r="C26">
            <v>140</v>
          </cell>
        </row>
        <row r="35">
          <cell r="U35">
            <v>7.8049999999999997</v>
          </cell>
          <cell r="V35">
            <v>5.0339999999999998</v>
          </cell>
          <cell r="W35">
            <v>9.6110000000000007</v>
          </cell>
          <cell r="X35">
            <v>12.12</v>
          </cell>
          <cell r="Y35">
            <v>8.4849999999999994</v>
          </cell>
        </row>
        <row r="36">
          <cell r="U36">
            <v>7.8049999999999997</v>
          </cell>
          <cell r="V36">
            <v>5.0339999999999998</v>
          </cell>
          <cell r="W36">
            <v>12.611000000000001</v>
          </cell>
          <cell r="X36">
            <v>9.6959999999999997</v>
          </cell>
          <cell r="Y36">
            <v>13.971</v>
          </cell>
        </row>
        <row r="57">
          <cell r="B57">
            <v>7.6190000000000007</v>
          </cell>
          <cell r="C57">
            <v>7.0869999999999997</v>
          </cell>
          <cell r="D57">
            <v>3.319</v>
          </cell>
          <cell r="E57">
            <v>2.843</v>
          </cell>
          <cell r="F57">
            <v>10.59</v>
          </cell>
          <cell r="G57">
            <v>10.744999999999999</v>
          </cell>
          <cell r="H57">
            <v>7.9249999999999998</v>
          </cell>
          <cell r="I57">
            <v>5.9359999999999999</v>
          </cell>
          <cell r="J57">
            <v>0.94800000000000006</v>
          </cell>
          <cell r="K57">
            <v>0.52200000000000002</v>
          </cell>
          <cell r="L57">
            <v>0.71</v>
          </cell>
          <cell r="M57">
            <v>2.3759999999999999</v>
          </cell>
          <cell r="N57">
            <v>6.1150000000000002</v>
          </cell>
          <cell r="O57">
            <v>1.8170000000000002</v>
          </cell>
          <cell r="P57">
            <v>1.4430000000000001</v>
          </cell>
          <cell r="Q57">
            <v>2.1859999999999999</v>
          </cell>
          <cell r="R57">
            <v>5.1269999999999998</v>
          </cell>
          <cell r="S57">
            <v>5.476</v>
          </cell>
          <cell r="T57">
            <v>1.673</v>
          </cell>
          <cell r="U57">
            <v>27.555999999999997</v>
          </cell>
          <cell r="V57">
            <v>35.571999999999996</v>
          </cell>
          <cell r="W57">
            <v>1.649</v>
          </cell>
          <cell r="X57">
            <v>12.670999999999999</v>
          </cell>
          <cell r="Y57">
            <v>8.4890000000000008</v>
          </cell>
        </row>
        <row r="64">
          <cell r="B64">
            <v>0.96099999999999997</v>
          </cell>
          <cell r="C64">
            <v>0.9890000000000001</v>
          </cell>
          <cell r="D64">
            <v>1.21</v>
          </cell>
          <cell r="E64">
            <v>1.2389999999999999</v>
          </cell>
          <cell r="F64">
            <v>1.5529999999999999</v>
          </cell>
          <cell r="G64">
            <v>1.4129999999999998</v>
          </cell>
          <cell r="H64">
            <v>3.85</v>
          </cell>
          <cell r="I64">
            <v>5.1070000000000002</v>
          </cell>
          <cell r="J64">
            <v>5.851</v>
          </cell>
          <cell r="K64">
            <v>6.6119999999999992</v>
          </cell>
          <cell r="L64">
            <v>6.1269999999999998</v>
          </cell>
          <cell r="M64">
            <v>7.2709999999999999</v>
          </cell>
          <cell r="N64">
            <v>0.67500000000000004</v>
          </cell>
          <cell r="O64">
            <v>1.6829999999999998</v>
          </cell>
          <cell r="P64">
            <v>2.6989999999999998</v>
          </cell>
          <cell r="Q64">
            <v>1.706</v>
          </cell>
          <cell r="R64">
            <v>1.474</v>
          </cell>
          <cell r="S64">
            <v>1.478</v>
          </cell>
          <cell r="T64">
            <v>2.3940000000000001</v>
          </cell>
          <cell r="U64">
            <v>2.093</v>
          </cell>
          <cell r="V64">
            <v>2.6179999999999999</v>
          </cell>
          <cell r="W64">
            <v>20.168999999999997</v>
          </cell>
          <cell r="X64">
            <v>1.7069999999999999</v>
          </cell>
          <cell r="Y64">
            <v>1.413</v>
          </cell>
        </row>
      </sheetData>
      <sheetData sheetId="17">
        <row r="27">
          <cell r="B27">
            <v>327.23099999999999</v>
          </cell>
          <cell r="C27">
            <v>167</v>
          </cell>
        </row>
        <row r="57">
          <cell r="B57">
            <v>8.4489999999999998</v>
          </cell>
          <cell r="C57">
            <v>7.88</v>
          </cell>
          <cell r="D57">
            <v>4.3339999999999996</v>
          </cell>
          <cell r="E57">
            <v>4.0170000000000003</v>
          </cell>
          <cell r="F57">
            <v>12.012</v>
          </cell>
          <cell r="G57">
            <v>12.093</v>
          </cell>
          <cell r="H57">
            <v>11.645</v>
          </cell>
          <cell r="I57">
            <v>10.978000000000002</v>
          </cell>
          <cell r="J57">
            <v>6.6690000000000005</v>
          </cell>
          <cell r="K57">
            <v>7.1340000000000003</v>
          </cell>
          <cell r="L57">
            <v>6.8369999999999997</v>
          </cell>
          <cell r="M57">
            <v>9.6470000000000002</v>
          </cell>
          <cell r="N57">
            <v>6.7899999999999991</v>
          </cell>
          <cell r="O57">
            <v>3.5</v>
          </cell>
          <cell r="P57">
            <v>4.1419999999999995</v>
          </cell>
          <cell r="Q57">
            <v>3.3919999999999999</v>
          </cell>
          <cell r="R57">
            <v>6.0040000000000004</v>
          </cell>
          <cell r="S57">
            <v>6.3620000000000001</v>
          </cell>
          <cell r="T57">
            <v>3.1670000000000003</v>
          </cell>
          <cell r="V57">
            <v>3.4649999999999999</v>
          </cell>
          <cell r="W57">
            <v>3.4620000000000002</v>
          </cell>
        </row>
        <row r="63">
          <cell r="U63">
            <v>19.177</v>
          </cell>
          <cell r="V63">
            <v>18.741</v>
          </cell>
          <cell r="W63">
            <v>17.251999999999999</v>
          </cell>
          <cell r="X63">
            <v>15.619</v>
          </cell>
          <cell r="Y63">
            <v>14.787000000000001</v>
          </cell>
        </row>
        <row r="64">
          <cell r="B64">
            <v>0.13100000000000001</v>
          </cell>
          <cell r="C64">
            <v>0.19600000000000001</v>
          </cell>
          <cell r="D64">
            <v>0.19500000000000001</v>
          </cell>
          <cell r="E64">
            <v>6.5000000000000002E-2</v>
          </cell>
          <cell r="F64">
            <v>0.13100000000000001</v>
          </cell>
          <cell r="G64">
            <v>6.5000000000000002E-2</v>
          </cell>
          <cell r="H64">
            <v>0.13</v>
          </cell>
          <cell r="I64">
            <v>6.5000000000000002E-2</v>
          </cell>
          <cell r="J64">
            <v>0.13</v>
          </cell>
          <cell r="Q64">
            <v>0.5</v>
          </cell>
          <cell r="R64">
            <v>0.59699999999999998</v>
          </cell>
          <cell r="S64">
            <v>0.59199999999999997</v>
          </cell>
          <cell r="T64">
            <v>0.9</v>
          </cell>
          <cell r="U64">
            <v>26.082000000000001</v>
          </cell>
          <cell r="V64">
            <v>26.052</v>
          </cell>
          <cell r="W64">
            <v>23.326000000000001</v>
          </cell>
          <cell r="X64">
            <v>20.574999999999999</v>
          </cell>
          <cell r="Y64">
            <v>17.571000000000002</v>
          </cell>
        </row>
      </sheetData>
      <sheetData sheetId="18">
        <row r="7">
          <cell r="B7">
            <v>90.71</v>
          </cell>
          <cell r="C7">
            <v>78.38</v>
          </cell>
          <cell r="D7">
            <v>74.209999999999994</v>
          </cell>
          <cell r="E7">
            <v>72.290000000000006</v>
          </cell>
          <cell r="F7">
            <v>70.2</v>
          </cell>
          <cell r="G7">
            <v>66.39</v>
          </cell>
          <cell r="H7">
            <v>76.7</v>
          </cell>
          <cell r="I7">
            <v>81.83</v>
          </cell>
          <cell r="J7">
            <v>84.74</v>
          </cell>
          <cell r="K7">
            <v>85.82</v>
          </cell>
          <cell r="L7">
            <v>91.26</v>
          </cell>
          <cell r="M7">
            <v>101.99</v>
          </cell>
          <cell r="N7">
            <v>109.7</v>
          </cell>
          <cell r="O7">
            <v>114.32</v>
          </cell>
          <cell r="P7">
            <v>112.01</v>
          </cell>
          <cell r="Q7">
            <v>113.79</v>
          </cell>
          <cell r="R7">
            <v>118.35</v>
          </cell>
          <cell r="S7">
            <v>109.12</v>
          </cell>
          <cell r="T7">
            <v>117.77</v>
          </cell>
          <cell r="U7">
            <v>125.24</v>
          </cell>
          <cell r="V7">
            <v>124.91</v>
          </cell>
          <cell r="W7">
            <v>126.44</v>
          </cell>
          <cell r="X7">
            <v>111.12</v>
          </cell>
          <cell r="Y7">
            <v>127.27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335.81099999999998</v>
      </c>
      <c r="C4" s="18">
        <v>175.07600000000002</v>
      </c>
      <c r="D4" s="18">
        <v>4.5289999999999999</v>
      </c>
      <c r="E4" s="18">
        <v>4.0820000000000007</v>
      </c>
      <c r="F4" s="18">
        <v>12.143000000000001</v>
      </c>
      <c r="G4" s="18">
        <v>12.157999999999999</v>
      </c>
      <c r="H4" s="18">
        <v>11.775</v>
      </c>
      <c r="I4" s="18">
        <v>11.043000000000001</v>
      </c>
      <c r="J4" s="18">
        <v>6.7989999999999995</v>
      </c>
      <c r="K4" s="18">
        <v>7.1339999999999995</v>
      </c>
      <c r="L4" s="18">
        <v>6.8369999999999997</v>
      </c>
      <c r="M4" s="18">
        <v>9.6470000000000002</v>
      </c>
      <c r="N4" s="18">
        <v>6.79</v>
      </c>
      <c r="O4" s="18">
        <v>3.5</v>
      </c>
      <c r="P4" s="18">
        <v>4.1420000000000003</v>
      </c>
      <c r="Q4" s="18">
        <v>3.8919999999999999</v>
      </c>
      <c r="R4" s="18">
        <v>6.601</v>
      </c>
      <c r="S4" s="18">
        <v>6.9540000000000006</v>
      </c>
      <c r="T4" s="18">
        <v>4.0670000000000002</v>
      </c>
      <c r="U4" s="18">
        <v>45.259</v>
      </c>
      <c r="V4" s="18">
        <v>48.258000000000003</v>
      </c>
      <c r="W4" s="18">
        <v>44.040000000000006</v>
      </c>
      <c r="X4" s="18">
        <v>36.193999999999988</v>
      </c>
      <c r="Y4" s="18">
        <v>32.358000000000004</v>
      </c>
      <c r="Z4" s="19"/>
      <c r="AA4" s="20">
        <f>SUM(B4:Z4)</f>
        <v>839.08900000000017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90.71</v>
      </c>
      <c r="C7" s="28">
        <v>78.38</v>
      </c>
      <c r="D7" s="28">
        <v>74.209999999999994</v>
      </c>
      <c r="E7" s="28">
        <v>72.290000000000006</v>
      </c>
      <c r="F7" s="28">
        <v>70.2</v>
      </c>
      <c r="G7" s="28">
        <v>66.39</v>
      </c>
      <c r="H7" s="28">
        <v>76.7</v>
      </c>
      <c r="I7" s="28">
        <v>81.83</v>
      </c>
      <c r="J7" s="28">
        <v>84.74</v>
      </c>
      <c r="K7" s="28">
        <v>85.82</v>
      </c>
      <c r="L7" s="28">
        <v>91.26</v>
      </c>
      <c r="M7" s="28">
        <v>101.99</v>
      </c>
      <c r="N7" s="28">
        <v>109.7</v>
      </c>
      <c r="O7" s="28">
        <v>114.32</v>
      </c>
      <c r="P7" s="28">
        <v>112.01</v>
      </c>
      <c r="Q7" s="28">
        <v>113.79</v>
      </c>
      <c r="R7" s="28">
        <v>118.35</v>
      </c>
      <c r="S7" s="28">
        <v>109.12</v>
      </c>
      <c r="T7" s="28">
        <v>117.77</v>
      </c>
      <c r="U7" s="28">
        <v>125.24</v>
      </c>
      <c r="V7" s="28">
        <v>124.91</v>
      </c>
      <c r="W7" s="28">
        <v>126.44</v>
      </c>
      <c r="X7" s="28">
        <v>111.12</v>
      </c>
      <c r="Y7" s="28">
        <v>127.27</v>
      </c>
      <c r="Z7" s="29"/>
      <c r="AA7" s="30">
        <f>IF(SUM(GR_MAINLAND_MCP_SUM_SELL)&lt;&gt;0,AVERAGEIF(GR_MAINLAND_MCP_SUM_SELL,"&lt;&gt;"""),"")</f>
        <v>99.356666666666669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327.23099999999999</v>
      </c>
      <c r="C11" s="47">
        <v>167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15.61</v>
      </c>
      <c r="V11" s="47">
        <v>10.068</v>
      </c>
      <c r="W11" s="47">
        <v>22.222000000000001</v>
      </c>
      <c r="X11" s="47">
        <v>21.815999999999999</v>
      </c>
      <c r="Y11" s="47">
        <v>22.456</v>
      </c>
      <c r="Z11" s="48"/>
      <c r="AA11" s="49">
        <f>SUM(B11:Z11)</f>
        <v>586.40300000000002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7.6190000000000007</v>
      </c>
      <c r="C13" s="52">
        <v>7.0869999999999997</v>
      </c>
      <c r="D13" s="52">
        <v>3.319</v>
      </c>
      <c r="E13" s="52">
        <v>2.843</v>
      </c>
      <c r="F13" s="52">
        <v>10.59</v>
      </c>
      <c r="G13" s="52">
        <v>10.744999999999999</v>
      </c>
      <c r="H13" s="52">
        <v>7.9249999999999998</v>
      </c>
      <c r="I13" s="52">
        <v>5.9359999999999999</v>
      </c>
      <c r="J13" s="52">
        <v>0.94800000000000006</v>
      </c>
      <c r="K13" s="52">
        <v>0.52200000000000002</v>
      </c>
      <c r="L13" s="52">
        <v>0.71</v>
      </c>
      <c r="M13" s="52">
        <v>2.3759999999999999</v>
      </c>
      <c r="N13" s="52">
        <v>6.1150000000000002</v>
      </c>
      <c r="O13" s="52">
        <v>1.8170000000000002</v>
      </c>
      <c r="P13" s="52">
        <v>1.4430000000000001</v>
      </c>
      <c r="Q13" s="52">
        <v>2.1859999999999999</v>
      </c>
      <c r="R13" s="52">
        <v>5.1269999999999998</v>
      </c>
      <c r="S13" s="52">
        <v>5.476</v>
      </c>
      <c r="T13" s="52">
        <v>1.673</v>
      </c>
      <c r="U13" s="52">
        <v>27.555999999999997</v>
      </c>
      <c r="V13" s="52">
        <v>35.571999999999996</v>
      </c>
      <c r="W13" s="52">
        <v>1.649</v>
      </c>
      <c r="X13" s="52">
        <v>12.670999999999999</v>
      </c>
      <c r="Y13" s="52">
        <v>8.4890000000000008</v>
      </c>
      <c r="Z13" s="53"/>
      <c r="AA13" s="54">
        <f>SUM(B13:Z13)</f>
        <v>170.39399999999998</v>
      </c>
    </row>
    <row r="14" spans="1:27" ht="30" customHeight="1" thickBot="1" x14ac:dyDescent="0.25">
      <c r="A14" s="55" t="s">
        <v>10</v>
      </c>
      <c r="B14" s="56">
        <f>IF(LEN(B$2)&gt;0,SUM(B10:B13),"")</f>
        <v>334.85</v>
      </c>
      <c r="C14" s="57">
        <f t="shared" ref="C14:Z14" si="0">IF(LEN(C$2)&gt;0,SUM(C10:C13),"")</f>
        <v>174.08699999999999</v>
      </c>
      <c r="D14" s="57">
        <f t="shared" si="0"/>
        <v>3.319</v>
      </c>
      <c r="E14" s="57">
        <f t="shared" si="0"/>
        <v>2.843</v>
      </c>
      <c r="F14" s="57">
        <f t="shared" si="0"/>
        <v>10.59</v>
      </c>
      <c r="G14" s="57">
        <f t="shared" si="0"/>
        <v>10.744999999999999</v>
      </c>
      <c r="H14" s="57">
        <f t="shared" si="0"/>
        <v>7.9249999999999998</v>
      </c>
      <c r="I14" s="57">
        <f t="shared" si="0"/>
        <v>5.9359999999999999</v>
      </c>
      <c r="J14" s="57">
        <f t="shared" si="0"/>
        <v>0.94800000000000006</v>
      </c>
      <c r="K14" s="57">
        <f t="shared" si="0"/>
        <v>0.52200000000000002</v>
      </c>
      <c r="L14" s="57">
        <f t="shared" si="0"/>
        <v>0.71</v>
      </c>
      <c r="M14" s="57">
        <f t="shared" si="0"/>
        <v>2.3759999999999999</v>
      </c>
      <c r="N14" s="57">
        <f t="shared" si="0"/>
        <v>6.1150000000000002</v>
      </c>
      <c r="O14" s="57">
        <f t="shared" si="0"/>
        <v>1.8170000000000002</v>
      </c>
      <c r="P14" s="57">
        <f t="shared" si="0"/>
        <v>1.4430000000000001</v>
      </c>
      <c r="Q14" s="57">
        <f t="shared" si="0"/>
        <v>2.1859999999999999</v>
      </c>
      <c r="R14" s="57">
        <f t="shared" si="0"/>
        <v>5.1269999999999998</v>
      </c>
      <c r="S14" s="57">
        <f t="shared" si="0"/>
        <v>5.476</v>
      </c>
      <c r="T14" s="57">
        <f t="shared" si="0"/>
        <v>1.673</v>
      </c>
      <c r="U14" s="57">
        <f t="shared" si="0"/>
        <v>43.165999999999997</v>
      </c>
      <c r="V14" s="57">
        <f t="shared" si="0"/>
        <v>45.639999999999993</v>
      </c>
      <c r="W14" s="57">
        <f t="shared" si="0"/>
        <v>23.871000000000002</v>
      </c>
      <c r="X14" s="57">
        <f t="shared" si="0"/>
        <v>34.486999999999995</v>
      </c>
      <c r="Y14" s="57">
        <f t="shared" si="0"/>
        <v>30.945</v>
      </c>
      <c r="Z14" s="58" t="str">
        <f t="shared" si="0"/>
        <v/>
      </c>
      <c r="AA14" s="59">
        <f>SUM(AA9:AA13)</f>
        <v>756.79700000000003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0.96099999999999997</v>
      </c>
      <c r="C19" s="76">
        <v>0.9890000000000001</v>
      </c>
      <c r="D19" s="76">
        <v>1.21</v>
      </c>
      <c r="E19" s="76">
        <v>1.2389999999999999</v>
      </c>
      <c r="F19" s="76">
        <v>1.5529999999999999</v>
      </c>
      <c r="G19" s="76">
        <v>1.4129999999999998</v>
      </c>
      <c r="H19" s="76">
        <v>3.85</v>
      </c>
      <c r="I19" s="76">
        <v>5.1070000000000002</v>
      </c>
      <c r="J19" s="76">
        <v>5.851</v>
      </c>
      <c r="K19" s="76">
        <v>6.6119999999999992</v>
      </c>
      <c r="L19" s="76">
        <v>6.1269999999999998</v>
      </c>
      <c r="M19" s="76">
        <v>7.2709999999999999</v>
      </c>
      <c r="N19" s="76">
        <v>0.67500000000000004</v>
      </c>
      <c r="O19" s="76">
        <v>1.6829999999999998</v>
      </c>
      <c r="P19" s="76">
        <v>2.6989999999999998</v>
      </c>
      <c r="Q19" s="76">
        <v>1.706</v>
      </c>
      <c r="R19" s="76">
        <v>1.474</v>
      </c>
      <c r="S19" s="76">
        <v>1.478</v>
      </c>
      <c r="T19" s="76">
        <v>2.3940000000000001</v>
      </c>
      <c r="U19" s="76">
        <v>2.093</v>
      </c>
      <c r="V19" s="76">
        <v>2.6179999999999999</v>
      </c>
      <c r="W19" s="76">
        <v>20.168999999999997</v>
      </c>
      <c r="X19" s="76">
        <v>1.7069999999999999</v>
      </c>
      <c r="Y19" s="76">
        <v>1.413</v>
      </c>
      <c r="Z19" s="73"/>
      <c r="AA19" s="74">
        <f>SUM(B19:Z19)</f>
        <v>82.291999999999987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0.96099999999999997</v>
      </c>
      <c r="C22" s="83">
        <f t="shared" ref="C22:Z22" si="1">IF(LEN(C$2)&gt;0,SUM(C17:C21),"")</f>
        <v>0.9890000000000001</v>
      </c>
      <c r="D22" s="83">
        <f t="shared" si="1"/>
        <v>1.21</v>
      </c>
      <c r="E22" s="83">
        <f t="shared" si="1"/>
        <v>1.2389999999999999</v>
      </c>
      <c r="F22" s="83">
        <f t="shared" si="1"/>
        <v>1.5529999999999999</v>
      </c>
      <c r="G22" s="83">
        <f t="shared" si="1"/>
        <v>1.4129999999999998</v>
      </c>
      <c r="H22" s="83">
        <f t="shared" si="1"/>
        <v>3.85</v>
      </c>
      <c r="I22" s="83">
        <f t="shared" si="1"/>
        <v>5.1070000000000002</v>
      </c>
      <c r="J22" s="83">
        <f t="shared" si="1"/>
        <v>5.851</v>
      </c>
      <c r="K22" s="83">
        <f t="shared" si="1"/>
        <v>6.6119999999999992</v>
      </c>
      <c r="L22" s="83">
        <f t="shared" si="1"/>
        <v>6.1269999999999998</v>
      </c>
      <c r="M22" s="83">
        <f t="shared" si="1"/>
        <v>7.2709999999999999</v>
      </c>
      <c r="N22" s="83">
        <f t="shared" si="1"/>
        <v>0.67500000000000004</v>
      </c>
      <c r="O22" s="83">
        <f t="shared" si="1"/>
        <v>1.6829999999999998</v>
      </c>
      <c r="P22" s="83">
        <f t="shared" si="1"/>
        <v>2.6989999999999998</v>
      </c>
      <c r="Q22" s="83">
        <f t="shared" si="1"/>
        <v>1.706</v>
      </c>
      <c r="R22" s="83">
        <f t="shared" si="1"/>
        <v>1.474</v>
      </c>
      <c r="S22" s="83">
        <f t="shared" si="1"/>
        <v>1.478</v>
      </c>
      <c r="T22" s="83">
        <f t="shared" si="1"/>
        <v>2.3940000000000001</v>
      </c>
      <c r="U22" s="83">
        <f t="shared" si="1"/>
        <v>2.093</v>
      </c>
      <c r="V22" s="83">
        <f t="shared" si="1"/>
        <v>2.6179999999999999</v>
      </c>
      <c r="W22" s="83">
        <f t="shared" si="1"/>
        <v>20.168999999999997</v>
      </c>
      <c r="X22" s="83">
        <f t="shared" si="1"/>
        <v>1.7069999999999999</v>
      </c>
      <c r="Y22" s="83">
        <f t="shared" si="1"/>
        <v>1.413</v>
      </c>
      <c r="Z22" s="84" t="str">
        <f t="shared" si="1"/>
        <v/>
      </c>
      <c r="AA22" s="85">
        <f>SUM(AA17:AA21)</f>
        <v>82.291999999999987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335.81099999999998</v>
      </c>
      <c r="C26" s="72">
        <v>175.07599999999999</v>
      </c>
      <c r="D26" s="72">
        <v>4.5289999999999999</v>
      </c>
      <c r="E26" s="72">
        <v>4.0819999999999999</v>
      </c>
      <c r="F26" s="72">
        <v>12.143000000000001</v>
      </c>
      <c r="G26" s="72">
        <v>12.157999999999999</v>
      </c>
      <c r="H26" s="72">
        <v>11.775</v>
      </c>
      <c r="I26" s="72">
        <v>11.042999999999999</v>
      </c>
      <c r="J26" s="72">
        <v>6.7990000000000004</v>
      </c>
      <c r="K26" s="72">
        <v>7.1340000000000003</v>
      </c>
      <c r="L26" s="72">
        <v>6.8369999999999997</v>
      </c>
      <c r="M26" s="72">
        <v>9.6470000000000002</v>
      </c>
      <c r="N26" s="72">
        <v>6.79</v>
      </c>
      <c r="O26" s="72">
        <v>3.5</v>
      </c>
      <c r="P26" s="72">
        <v>4.1420000000000003</v>
      </c>
      <c r="Q26" s="72">
        <v>3.8919999999999999</v>
      </c>
      <c r="R26" s="72">
        <v>6.601</v>
      </c>
      <c r="S26" s="72">
        <v>6.9539999999999997</v>
      </c>
      <c r="T26" s="72">
        <v>4.0670000000000002</v>
      </c>
      <c r="U26" s="72">
        <v>45.259</v>
      </c>
      <c r="V26" s="72">
        <v>48.258000000000003</v>
      </c>
      <c r="W26" s="72">
        <v>44.04</v>
      </c>
      <c r="X26" s="72">
        <v>36.194000000000003</v>
      </c>
      <c r="Y26" s="72">
        <v>32.357999999999997</v>
      </c>
      <c r="Z26" s="73"/>
      <c r="AA26" s="74">
        <f>SUM(B26:Z26)</f>
        <v>839.08899999999994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335.81099999999998</v>
      </c>
      <c r="C28" s="57">
        <f t="shared" ref="C28:Z28" si="2">IF(LEN(C$2)&gt;0,SUM(C25:C27),"")</f>
        <v>175.07599999999999</v>
      </c>
      <c r="D28" s="57">
        <f t="shared" si="2"/>
        <v>4.5289999999999999</v>
      </c>
      <c r="E28" s="57">
        <f t="shared" si="2"/>
        <v>4.0819999999999999</v>
      </c>
      <c r="F28" s="57">
        <f t="shared" si="2"/>
        <v>12.143000000000001</v>
      </c>
      <c r="G28" s="57">
        <f t="shared" si="2"/>
        <v>12.157999999999999</v>
      </c>
      <c r="H28" s="57">
        <f t="shared" si="2"/>
        <v>11.775</v>
      </c>
      <c r="I28" s="57">
        <f t="shared" si="2"/>
        <v>11.042999999999999</v>
      </c>
      <c r="J28" s="57">
        <f t="shared" si="2"/>
        <v>6.7990000000000004</v>
      </c>
      <c r="K28" s="57">
        <f t="shared" si="2"/>
        <v>7.1340000000000003</v>
      </c>
      <c r="L28" s="57">
        <f t="shared" si="2"/>
        <v>6.8369999999999997</v>
      </c>
      <c r="M28" s="57">
        <f t="shared" si="2"/>
        <v>9.6470000000000002</v>
      </c>
      <c r="N28" s="57">
        <f t="shared" si="2"/>
        <v>6.79</v>
      </c>
      <c r="O28" s="57">
        <f t="shared" si="2"/>
        <v>3.5</v>
      </c>
      <c r="P28" s="57">
        <f t="shared" si="2"/>
        <v>4.1420000000000003</v>
      </c>
      <c r="Q28" s="57">
        <f t="shared" si="2"/>
        <v>3.8919999999999999</v>
      </c>
      <c r="R28" s="57">
        <f t="shared" si="2"/>
        <v>6.601</v>
      </c>
      <c r="S28" s="57">
        <f t="shared" si="2"/>
        <v>6.9539999999999997</v>
      </c>
      <c r="T28" s="57">
        <f t="shared" si="2"/>
        <v>4.0670000000000002</v>
      </c>
      <c r="U28" s="57">
        <f t="shared" si="2"/>
        <v>45.259</v>
      </c>
      <c r="V28" s="57">
        <f t="shared" si="2"/>
        <v>48.258000000000003</v>
      </c>
      <c r="W28" s="57">
        <f t="shared" si="2"/>
        <v>44.04</v>
      </c>
      <c r="X28" s="57">
        <f t="shared" si="2"/>
        <v>36.194000000000003</v>
      </c>
      <c r="Y28" s="57">
        <f t="shared" si="2"/>
        <v>32.357999999999997</v>
      </c>
      <c r="Z28" s="58" t="str">
        <f t="shared" si="2"/>
        <v/>
      </c>
      <c r="AA28" s="59">
        <f>SUM(AA25:AA27)</f>
        <v>839.08899999999994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335.81100000000004</v>
      </c>
      <c r="C47" s="83">
        <f t="shared" ref="C47:Z47" si="8">IF(LEN(C$2)&gt;0,C14+C22+C36,"")</f>
        <v>175.07599999999999</v>
      </c>
      <c r="D47" s="83">
        <f t="shared" si="8"/>
        <v>4.5289999999999999</v>
      </c>
      <c r="E47" s="83">
        <f t="shared" si="8"/>
        <v>4.0819999999999999</v>
      </c>
      <c r="F47" s="83">
        <f t="shared" si="8"/>
        <v>12.143000000000001</v>
      </c>
      <c r="G47" s="83">
        <f t="shared" si="8"/>
        <v>12.157999999999999</v>
      </c>
      <c r="H47" s="83">
        <f t="shared" si="8"/>
        <v>11.775</v>
      </c>
      <c r="I47" s="83">
        <f t="shared" si="8"/>
        <v>11.042999999999999</v>
      </c>
      <c r="J47" s="83">
        <f t="shared" si="8"/>
        <v>6.7990000000000004</v>
      </c>
      <c r="K47" s="83">
        <f t="shared" si="8"/>
        <v>7.1339999999999995</v>
      </c>
      <c r="L47" s="83">
        <f t="shared" si="8"/>
        <v>6.8369999999999997</v>
      </c>
      <c r="M47" s="83">
        <f t="shared" si="8"/>
        <v>9.6470000000000002</v>
      </c>
      <c r="N47" s="83">
        <f t="shared" si="8"/>
        <v>6.79</v>
      </c>
      <c r="O47" s="83">
        <f t="shared" si="8"/>
        <v>3.5</v>
      </c>
      <c r="P47" s="83">
        <f t="shared" si="8"/>
        <v>4.1419999999999995</v>
      </c>
      <c r="Q47" s="83">
        <f t="shared" si="8"/>
        <v>3.8919999999999999</v>
      </c>
      <c r="R47" s="83">
        <f t="shared" si="8"/>
        <v>6.601</v>
      </c>
      <c r="S47" s="83">
        <f t="shared" si="8"/>
        <v>6.9539999999999997</v>
      </c>
      <c r="T47" s="83">
        <f t="shared" si="8"/>
        <v>4.0670000000000002</v>
      </c>
      <c r="U47" s="83">
        <f t="shared" si="8"/>
        <v>45.259</v>
      </c>
      <c r="V47" s="83">
        <f t="shared" si="8"/>
        <v>48.257999999999996</v>
      </c>
      <c r="W47" s="83">
        <f t="shared" si="8"/>
        <v>44.04</v>
      </c>
      <c r="X47" s="83">
        <f t="shared" si="8"/>
        <v>36.193999999999996</v>
      </c>
      <c r="Y47" s="83">
        <f t="shared" si="8"/>
        <v>32.357999999999997</v>
      </c>
      <c r="Z47" s="84" t="str">
        <f t="shared" si="8"/>
        <v/>
      </c>
      <c r="AA47" s="100">
        <f>SUM(B47:Z47)</f>
        <v>839.08900000000006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335.81099999999998</v>
      </c>
      <c r="C4" s="18">
        <v>175.07600000000002</v>
      </c>
      <c r="D4" s="18">
        <v>4.5289999999999999</v>
      </c>
      <c r="E4" s="18">
        <v>4.0820000000000007</v>
      </c>
      <c r="F4" s="18">
        <v>12.143000000000001</v>
      </c>
      <c r="G4" s="18">
        <v>12.157999999999999</v>
      </c>
      <c r="H4" s="18">
        <v>11.775</v>
      </c>
      <c r="I4" s="18">
        <v>11.043000000000001</v>
      </c>
      <c r="J4" s="18">
        <v>6.7990000000000004</v>
      </c>
      <c r="K4" s="18">
        <v>7.1340000000000003</v>
      </c>
      <c r="L4" s="18">
        <v>6.8369999999999997</v>
      </c>
      <c r="M4" s="18">
        <v>9.6470000000000002</v>
      </c>
      <c r="N4" s="18">
        <v>6.7899999999999991</v>
      </c>
      <c r="O4" s="18">
        <v>3.5</v>
      </c>
      <c r="P4" s="18">
        <v>4.1419999999999995</v>
      </c>
      <c r="Q4" s="18">
        <v>3.8919999999999999</v>
      </c>
      <c r="R4" s="18">
        <v>6.6010000000000009</v>
      </c>
      <c r="S4" s="18">
        <v>6.9539999999999997</v>
      </c>
      <c r="T4" s="18">
        <v>4.0670000000000002</v>
      </c>
      <c r="U4" s="18">
        <v>45.259</v>
      </c>
      <c r="V4" s="18">
        <v>48.258000000000003</v>
      </c>
      <c r="W4" s="18">
        <v>44.04</v>
      </c>
      <c r="X4" s="18">
        <v>36.194000000000003</v>
      </c>
      <c r="Y4" s="18">
        <v>32.357999999999997</v>
      </c>
      <c r="Z4" s="19"/>
      <c r="AA4" s="20">
        <f>SUM(B4:Z4)</f>
        <v>839.08900000000006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90.71</v>
      </c>
      <c r="C7" s="28">
        <v>78.38</v>
      </c>
      <c r="D7" s="28">
        <v>74.209999999999994</v>
      </c>
      <c r="E7" s="28">
        <v>72.290000000000006</v>
      </c>
      <c r="F7" s="28">
        <v>70.2</v>
      </c>
      <c r="G7" s="28">
        <v>66.39</v>
      </c>
      <c r="H7" s="28">
        <v>76.7</v>
      </c>
      <c r="I7" s="28">
        <v>81.83</v>
      </c>
      <c r="J7" s="28">
        <v>84.74</v>
      </c>
      <c r="K7" s="28">
        <v>85.82</v>
      </c>
      <c r="L7" s="28">
        <v>91.26</v>
      </c>
      <c r="M7" s="28">
        <v>101.99</v>
      </c>
      <c r="N7" s="28">
        <v>109.7</v>
      </c>
      <c r="O7" s="28">
        <v>114.32</v>
      </c>
      <c r="P7" s="28">
        <v>112.01</v>
      </c>
      <c r="Q7" s="28">
        <v>113.79</v>
      </c>
      <c r="R7" s="28">
        <v>118.35</v>
      </c>
      <c r="S7" s="28">
        <v>109.12</v>
      </c>
      <c r="T7" s="28">
        <v>117.77</v>
      </c>
      <c r="U7" s="28">
        <v>125.24</v>
      </c>
      <c r="V7" s="28">
        <v>124.91</v>
      </c>
      <c r="W7" s="28">
        <v>126.44</v>
      </c>
      <c r="X7" s="28">
        <v>111.12</v>
      </c>
      <c r="Y7" s="28">
        <v>127.27</v>
      </c>
      <c r="Z7" s="29"/>
      <c r="AA7" s="30">
        <v>99.356666666666669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327.23099999999999</v>
      </c>
      <c r="C11" s="47">
        <v>167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494.23099999999999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8.4489999999999998</v>
      </c>
      <c r="C13" s="52">
        <v>7.88</v>
      </c>
      <c r="D13" s="52">
        <v>4.3339999999999996</v>
      </c>
      <c r="E13" s="52">
        <v>4.0170000000000003</v>
      </c>
      <c r="F13" s="52">
        <v>12.012</v>
      </c>
      <c r="G13" s="52">
        <v>12.093</v>
      </c>
      <c r="H13" s="52">
        <v>11.645</v>
      </c>
      <c r="I13" s="52">
        <v>10.978000000000002</v>
      </c>
      <c r="J13" s="52">
        <v>6.6690000000000005</v>
      </c>
      <c r="K13" s="52">
        <v>7.1340000000000003</v>
      </c>
      <c r="L13" s="52">
        <v>6.8369999999999997</v>
      </c>
      <c r="M13" s="52">
        <v>9.6470000000000002</v>
      </c>
      <c r="N13" s="52">
        <v>6.7899999999999991</v>
      </c>
      <c r="O13" s="52">
        <v>3.5</v>
      </c>
      <c r="P13" s="52">
        <v>4.1419999999999995</v>
      </c>
      <c r="Q13" s="52">
        <v>3.3919999999999999</v>
      </c>
      <c r="R13" s="52">
        <v>6.0040000000000004</v>
      </c>
      <c r="S13" s="52">
        <v>6.3620000000000001</v>
      </c>
      <c r="T13" s="52">
        <v>3.1670000000000003</v>
      </c>
      <c r="U13" s="52"/>
      <c r="V13" s="52">
        <v>3.4649999999999999</v>
      </c>
      <c r="W13" s="52">
        <v>3.4620000000000002</v>
      </c>
      <c r="X13" s="52"/>
      <c r="Y13" s="52"/>
      <c r="Z13" s="53"/>
      <c r="AA13" s="54">
        <f>SUM(B13:Z13)</f>
        <v>141.97899999999998</v>
      </c>
    </row>
    <row r="14" spans="1:27" ht="30" customHeight="1" thickBot="1" x14ac:dyDescent="0.25">
      <c r="A14" s="55" t="s">
        <v>10</v>
      </c>
      <c r="B14" s="56">
        <f>IF(LEN(B$2)&gt;0,SUM(B10:B13),"")</f>
        <v>335.68</v>
      </c>
      <c r="C14" s="57">
        <f t="shared" ref="C14:Z14" si="0">IF(LEN(C$2)&gt;0,SUM(C10:C13),"")</f>
        <v>174.88</v>
      </c>
      <c r="D14" s="57">
        <f t="shared" si="0"/>
        <v>4.3339999999999996</v>
      </c>
      <c r="E14" s="57">
        <f t="shared" si="0"/>
        <v>4.0170000000000003</v>
      </c>
      <c r="F14" s="57">
        <f t="shared" si="0"/>
        <v>12.012</v>
      </c>
      <c r="G14" s="57">
        <f t="shared" si="0"/>
        <v>12.093</v>
      </c>
      <c r="H14" s="57">
        <f t="shared" si="0"/>
        <v>11.645</v>
      </c>
      <c r="I14" s="57">
        <f t="shared" si="0"/>
        <v>10.978000000000002</v>
      </c>
      <c r="J14" s="57">
        <f t="shared" si="0"/>
        <v>6.6690000000000005</v>
      </c>
      <c r="K14" s="57">
        <f t="shared" si="0"/>
        <v>7.1340000000000003</v>
      </c>
      <c r="L14" s="57">
        <f t="shared" si="0"/>
        <v>6.8369999999999997</v>
      </c>
      <c r="M14" s="57">
        <f t="shared" si="0"/>
        <v>9.6470000000000002</v>
      </c>
      <c r="N14" s="57">
        <f t="shared" si="0"/>
        <v>6.7899999999999991</v>
      </c>
      <c r="O14" s="57">
        <f t="shared" si="0"/>
        <v>3.5</v>
      </c>
      <c r="P14" s="57">
        <f t="shared" si="0"/>
        <v>4.1419999999999995</v>
      </c>
      <c r="Q14" s="57">
        <f t="shared" si="0"/>
        <v>3.3919999999999999</v>
      </c>
      <c r="R14" s="57">
        <f t="shared" si="0"/>
        <v>6.0040000000000004</v>
      </c>
      <c r="S14" s="57">
        <f t="shared" si="0"/>
        <v>6.3620000000000001</v>
      </c>
      <c r="T14" s="57">
        <f t="shared" si="0"/>
        <v>3.1670000000000003</v>
      </c>
      <c r="U14" s="57">
        <f t="shared" si="0"/>
        <v>0</v>
      </c>
      <c r="V14" s="57">
        <f t="shared" si="0"/>
        <v>3.4649999999999999</v>
      </c>
      <c r="W14" s="57">
        <f t="shared" si="0"/>
        <v>3.4620000000000002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636.21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19.177</v>
      </c>
      <c r="V18" s="72">
        <v>18.741</v>
      </c>
      <c r="W18" s="72">
        <v>17.251999999999999</v>
      </c>
      <c r="X18" s="72">
        <v>15.619</v>
      </c>
      <c r="Y18" s="72">
        <v>14.787000000000001</v>
      </c>
      <c r="Z18" s="73"/>
      <c r="AA18" s="74">
        <f>SUM(B18:Z18)</f>
        <v>85.576000000000008</v>
      </c>
    </row>
    <row r="19" spans="1:27" ht="24.95" customHeight="1" x14ac:dyDescent="0.2">
      <c r="A19" s="70" t="s">
        <v>14</v>
      </c>
      <c r="B19" s="75">
        <v>0.13100000000000001</v>
      </c>
      <c r="C19" s="76">
        <v>0.19600000000000001</v>
      </c>
      <c r="D19" s="76">
        <v>0.19500000000000001</v>
      </c>
      <c r="E19" s="76">
        <v>6.5000000000000002E-2</v>
      </c>
      <c r="F19" s="76">
        <v>0.13100000000000001</v>
      </c>
      <c r="G19" s="76">
        <v>6.5000000000000002E-2</v>
      </c>
      <c r="H19" s="76">
        <v>0.13</v>
      </c>
      <c r="I19" s="76">
        <v>6.5000000000000002E-2</v>
      </c>
      <c r="J19" s="76">
        <v>0.13</v>
      </c>
      <c r="K19" s="76"/>
      <c r="L19" s="76"/>
      <c r="M19" s="76"/>
      <c r="N19" s="76"/>
      <c r="O19" s="76"/>
      <c r="P19" s="76"/>
      <c r="Q19" s="76">
        <v>0.5</v>
      </c>
      <c r="R19" s="76">
        <v>0.59699999999999998</v>
      </c>
      <c r="S19" s="76">
        <v>0.59199999999999997</v>
      </c>
      <c r="T19" s="76">
        <v>0.9</v>
      </c>
      <c r="U19" s="76">
        <v>26.082000000000001</v>
      </c>
      <c r="V19" s="76">
        <v>26.052</v>
      </c>
      <c r="W19" s="76">
        <v>23.326000000000001</v>
      </c>
      <c r="X19" s="76">
        <v>20.574999999999999</v>
      </c>
      <c r="Y19" s="76">
        <v>17.571000000000002</v>
      </c>
      <c r="Z19" s="73"/>
      <c r="AA19" s="74">
        <f>SUM(B19:Z19)</f>
        <v>117.30300000000001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0.13100000000000001</v>
      </c>
      <c r="C22" s="83">
        <f t="shared" si="1"/>
        <v>0.19600000000000001</v>
      </c>
      <c r="D22" s="83">
        <f t="shared" si="1"/>
        <v>0.19500000000000001</v>
      </c>
      <c r="E22" s="83">
        <f t="shared" si="1"/>
        <v>6.5000000000000002E-2</v>
      </c>
      <c r="F22" s="83">
        <f t="shared" si="1"/>
        <v>0.13100000000000001</v>
      </c>
      <c r="G22" s="83">
        <f t="shared" si="1"/>
        <v>6.5000000000000002E-2</v>
      </c>
      <c r="H22" s="83">
        <f t="shared" si="1"/>
        <v>0.13</v>
      </c>
      <c r="I22" s="83">
        <f t="shared" si="1"/>
        <v>6.5000000000000002E-2</v>
      </c>
      <c r="J22" s="83">
        <f t="shared" si="1"/>
        <v>0.13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0.5</v>
      </c>
      <c r="R22" s="83">
        <f t="shared" si="1"/>
        <v>0.59699999999999998</v>
      </c>
      <c r="S22" s="83">
        <f t="shared" si="1"/>
        <v>0.59199999999999997</v>
      </c>
      <c r="T22" s="83">
        <f t="shared" si="1"/>
        <v>0.9</v>
      </c>
      <c r="U22" s="83">
        <f t="shared" si="1"/>
        <v>45.259</v>
      </c>
      <c r="V22" s="83">
        <f t="shared" si="1"/>
        <v>44.792999999999999</v>
      </c>
      <c r="W22" s="83">
        <f t="shared" si="1"/>
        <v>40.578000000000003</v>
      </c>
      <c r="X22" s="83">
        <f t="shared" si="1"/>
        <v>36.194000000000003</v>
      </c>
      <c r="Y22" s="83">
        <f t="shared" si="1"/>
        <v>32.358000000000004</v>
      </c>
      <c r="Z22" s="84">
        <f t="shared" si="1"/>
        <v>0</v>
      </c>
      <c r="AA22" s="85">
        <f t="shared" si="1"/>
        <v>202.87900000000002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335.81099999999998</v>
      </c>
      <c r="C26" s="72">
        <v>175.07599999999999</v>
      </c>
      <c r="D26" s="72">
        <v>4.5289999999999999</v>
      </c>
      <c r="E26" s="72">
        <v>4.0819999999999999</v>
      </c>
      <c r="F26" s="72">
        <v>12.143000000000001</v>
      </c>
      <c r="G26" s="72">
        <v>12.157999999999999</v>
      </c>
      <c r="H26" s="72">
        <v>11.775</v>
      </c>
      <c r="I26" s="72">
        <v>11.042999999999999</v>
      </c>
      <c r="J26" s="72">
        <v>6.7990000000000004</v>
      </c>
      <c r="K26" s="72">
        <v>7.1340000000000003</v>
      </c>
      <c r="L26" s="72">
        <v>6.8369999999999997</v>
      </c>
      <c r="M26" s="72">
        <v>9.6470000000000002</v>
      </c>
      <c r="N26" s="72">
        <v>6.79</v>
      </c>
      <c r="O26" s="72">
        <v>3.5</v>
      </c>
      <c r="P26" s="72">
        <v>4.1420000000000003</v>
      </c>
      <c r="Q26" s="72">
        <v>3.8919999999999999</v>
      </c>
      <c r="R26" s="72">
        <v>6.601</v>
      </c>
      <c r="S26" s="72">
        <v>6.9539999999999997</v>
      </c>
      <c r="T26" s="72">
        <v>4.0670000000000002</v>
      </c>
      <c r="U26" s="72">
        <v>45.259</v>
      </c>
      <c r="V26" s="72">
        <v>48.258000000000003</v>
      </c>
      <c r="W26" s="72">
        <v>44.04</v>
      </c>
      <c r="X26" s="72">
        <v>36.194000000000003</v>
      </c>
      <c r="Y26" s="72">
        <v>32.357999999999997</v>
      </c>
      <c r="Z26" s="73"/>
      <c r="AA26" s="74">
        <f>SUM(B26:Z26)</f>
        <v>839.08899999999994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335.81099999999998</v>
      </c>
      <c r="C28" s="57">
        <f t="shared" si="2"/>
        <v>175.07599999999999</v>
      </c>
      <c r="D28" s="57">
        <f t="shared" si="2"/>
        <v>4.5289999999999999</v>
      </c>
      <c r="E28" s="57">
        <f t="shared" si="2"/>
        <v>4.0819999999999999</v>
      </c>
      <c r="F28" s="57">
        <f t="shared" si="2"/>
        <v>12.143000000000001</v>
      </c>
      <c r="G28" s="57">
        <f t="shared" si="2"/>
        <v>12.157999999999999</v>
      </c>
      <c r="H28" s="57">
        <f t="shared" si="2"/>
        <v>11.775</v>
      </c>
      <c r="I28" s="57">
        <f t="shared" si="2"/>
        <v>11.042999999999999</v>
      </c>
      <c r="J28" s="57">
        <f t="shared" si="2"/>
        <v>6.7990000000000004</v>
      </c>
      <c r="K28" s="57">
        <f t="shared" si="2"/>
        <v>7.1340000000000003</v>
      </c>
      <c r="L28" s="57">
        <f t="shared" si="2"/>
        <v>6.8369999999999997</v>
      </c>
      <c r="M28" s="57">
        <f t="shared" si="2"/>
        <v>9.6470000000000002</v>
      </c>
      <c r="N28" s="57">
        <f t="shared" si="2"/>
        <v>6.79</v>
      </c>
      <c r="O28" s="57">
        <f t="shared" si="2"/>
        <v>3.5</v>
      </c>
      <c r="P28" s="57">
        <f t="shared" si="2"/>
        <v>4.1420000000000003</v>
      </c>
      <c r="Q28" s="57">
        <f t="shared" si="2"/>
        <v>3.8919999999999999</v>
      </c>
      <c r="R28" s="57">
        <f t="shared" si="2"/>
        <v>6.601</v>
      </c>
      <c r="S28" s="57">
        <f t="shared" si="2"/>
        <v>6.9539999999999997</v>
      </c>
      <c r="T28" s="57">
        <f t="shared" si="2"/>
        <v>4.0670000000000002</v>
      </c>
      <c r="U28" s="57">
        <f t="shared" si="2"/>
        <v>45.259</v>
      </c>
      <c r="V28" s="57">
        <f t="shared" si="2"/>
        <v>48.258000000000003</v>
      </c>
      <c r="W28" s="57">
        <f t="shared" si="2"/>
        <v>44.04</v>
      </c>
      <c r="X28" s="57">
        <f t="shared" si="2"/>
        <v>36.194000000000003</v>
      </c>
      <c r="Y28" s="57">
        <f t="shared" si="2"/>
        <v>32.357999999999997</v>
      </c>
      <c r="Z28" s="58">
        <f t="shared" si="2"/>
        <v>0</v>
      </c>
      <c r="AA28" s="59">
        <f t="shared" si="2"/>
        <v>839.08899999999994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335.81099999999998</v>
      </c>
      <c r="C47" s="83">
        <f t="shared" ref="C47:Z47" si="8">SUM(C10:C13)+C22+C36</f>
        <v>175.07599999999999</v>
      </c>
      <c r="D47" s="83">
        <f t="shared" si="8"/>
        <v>4.5289999999999999</v>
      </c>
      <c r="E47" s="83">
        <f t="shared" si="8"/>
        <v>4.0820000000000007</v>
      </c>
      <c r="F47" s="83">
        <f t="shared" si="8"/>
        <v>12.143000000000001</v>
      </c>
      <c r="G47" s="83">
        <f t="shared" si="8"/>
        <v>12.157999999999999</v>
      </c>
      <c r="H47" s="83">
        <f t="shared" si="8"/>
        <v>11.775</v>
      </c>
      <c r="I47" s="83">
        <f t="shared" si="8"/>
        <v>11.043000000000001</v>
      </c>
      <c r="J47" s="83">
        <f t="shared" si="8"/>
        <v>6.7990000000000004</v>
      </c>
      <c r="K47" s="83">
        <f t="shared" si="8"/>
        <v>7.1340000000000003</v>
      </c>
      <c r="L47" s="83">
        <f t="shared" si="8"/>
        <v>6.8369999999999997</v>
      </c>
      <c r="M47" s="83">
        <f t="shared" si="8"/>
        <v>9.6470000000000002</v>
      </c>
      <c r="N47" s="83">
        <f t="shared" si="8"/>
        <v>6.7899999999999991</v>
      </c>
      <c r="O47" s="83">
        <f t="shared" si="8"/>
        <v>3.5</v>
      </c>
      <c r="P47" s="83">
        <f t="shared" si="8"/>
        <v>4.1419999999999995</v>
      </c>
      <c r="Q47" s="83">
        <f t="shared" si="8"/>
        <v>3.8919999999999999</v>
      </c>
      <c r="R47" s="83">
        <f t="shared" si="8"/>
        <v>6.6010000000000009</v>
      </c>
      <c r="S47" s="83">
        <f t="shared" si="8"/>
        <v>6.9539999999999997</v>
      </c>
      <c r="T47" s="83">
        <f t="shared" si="8"/>
        <v>4.0670000000000002</v>
      </c>
      <c r="U47" s="83">
        <f t="shared" si="8"/>
        <v>45.259</v>
      </c>
      <c r="V47" s="83">
        <f t="shared" si="8"/>
        <v>48.257999999999996</v>
      </c>
      <c r="W47" s="83">
        <f t="shared" si="8"/>
        <v>44.040000000000006</v>
      </c>
      <c r="X47" s="83">
        <f t="shared" si="8"/>
        <v>36.194000000000003</v>
      </c>
      <c r="Y47" s="83">
        <f t="shared" si="8"/>
        <v>32.358000000000004</v>
      </c>
      <c r="Z47" s="84">
        <f t="shared" si="8"/>
        <v>0</v>
      </c>
      <c r="AA47" s="100">
        <f>SUM(B47:Z47)</f>
        <v>839.08899999999994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2021-06-27T20:22:22Z</dcterms:created>
  <dcterms:modified xsi:type="dcterms:W3CDTF">2021-06-27T20:22:23Z</dcterms:modified>
</cp:coreProperties>
</file>