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<sst xmlns="http://schemas.openxmlformats.org/spreadsheetml/2006/main" count="110" uniqueCount="49">
  <si>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26/06/2021 23:19:57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</si>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</sst>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22.021999999999998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4.524</c:v>
                </c:pt>
                <c:pt idx="1">
                  <c:v>18.683</c:v>
                </c:pt>
                <c:pt idx="2">
                  <c:v>10.754</c:v>
                </c:pt>
                <c:pt idx="3">
                  <c:v>10.236000000000001</c:v>
                </c:pt>
                <c:pt idx="4">
                  <c:v>10.803000000000001</c:v>
                </c:pt>
                <c:pt idx="5">
                  <c:v>9.8320000000000007</c:v>
                </c:pt>
                <c:pt idx="6">
                  <c:v>8.3539999999999992</c:v>
                </c:pt>
                <c:pt idx="7">
                  <c:v>5.944</c:v>
                </c:pt>
                <c:pt idx="8">
                  <c:v>5.8870000000000005</c:v>
                </c:pt>
                <c:pt idx="9">
                  <c:v>7.2620000000000005</c:v>
                </c:pt>
                <c:pt idx="10">
                  <c:v>4.5410000000000004</c:v>
                </c:pt>
                <c:pt idx="11">
                  <c:v>0.63200000000000001</c:v>
                </c:pt>
                <c:pt idx="12">
                  <c:v>9.16</c:v>
                </c:pt>
                <c:pt idx="13">
                  <c:v>12.075000000000001</c:v>
                </c:pt>
                <c:pt idx="14">
                  <c:v>12.743</c:v>
                </c:pt>
                <c:pt idx="15">
                  <c:v>12.717000000000001</c:v>
                </c:pt>
                <c:pt idx="17">
                  <c:v>1.5389999999999999</c:v>
                </c:pt>
                <c:pt idx="18">
                  <c:v>0.439</c:v>
                </c:pt>
                <c:pt idx="20">
                  <c:v>2.9169999999999998</c:v>
                </c:pt>
                <c:pt idx="21">
                  <c:v>6.02</c:v>
                </c:pt>
                <c:pt idx="22">
                  <c:v>6.7409999999999997</c:v>
                </c:pt>
                <c:pt idx="23">
                  <c:v>7.181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7145048"/>
        <c:axId val="2371454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179.62800000000004</c:v>
                </c:pt>
                <c:pt idx="1">
                  <c:v>175.81699999999998</c:v>
                </c:pt>
                <c:pt idx="2">
                  <c:v>167.63300000000001</c:v>
                </c:pt>
                <c:pt idx="3">
                  <c:v>167.096</c:v>
                </c:pt>
                <c:pt idx="4">
                  <c:v>167.62700000000001</c:v>
                </c:pt>
                <c:pt idx="5">
                  <c:v>166.57900000000004</c:v>
                </c:pt>
                <c:pt idx="6">
                  <c:v>165.19200000000001</c:v>
                </c:pt>
                <c:pt idx="7">
                  <c:v>162.87099999999998</c:v>
                </c:pt>
                <c:pt idx="8">
                  <c:v>162.86399999999998</c:v>
                </c:pt>
                <c:pt idx="9">
                  <c:v>164.28700000000001</c:v>
                </c:pt>
                <c:pt idx="10">
                  <c:v>161.62400000000002</c:v>
                </c:pt>
                <c:pt idx="11">
                  <c:v>161.02699999999999</c:v>
                </c:pt>
                <c:pt idx="12">
                  <c:v>164.15999999999997</c:v>
                </c:pt>
                <c:pt idx="13">
                  <c:v>167.07499999999999</c:v>
                </c:pt>
                <c:pt idx="14">
                  <c:v>168.41499999999999</c:v>
                </c:pt>
                <c:pt idx="15">
                  <c:v>168.15999999999997</c:v>
                </c:pt>
                <c:pt idx="16">
                  <c:v>177.46299999999997</c:v>
                </c:pt>
                <c:pt idx="17">
                  <c:v>157.19600000000003</c:v>
                </c:pt>
                <c:pt idx="18">
                  <c:v>156.30999999999997</c:v>
                </c:pt>
                <c:pt idx="19">
                  <c:v>156.69999999999999</c:v>
                </c:pt>
                <c:pt idx="20">
                  <c:v>158.98599999999999</c:v>
                </c:pt>
                <c:pt idx="21">
                  <c:v>162.44</c:v>
                </c:pt>
                <c:pt idx="22">
                  <c:v>162.798</c:v>
                </c:pt>
                <c:pt idx="23">
                  <c:v>163.67999999999998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145048"/>
        <c:axId val="2371454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101.4</c:v>
                </c:pt>
                <c:pt idx="1">
                  <c:v>85.14</c:v>
                </c:pt>
                <c:pt idx="2">
                  <c:v>79.3</c:v>
                </c:pt>
                <c:pt idx="3">
                  <c:v>78.459999999999994</c:v>
                </c:pt>
                <c:pt idx="4">
                  <c:v>73.16</c:v>
                </c:pt>
                <c:pt idx="5">
                  <c:v>67.11</c:v>
                </c:pt>
                <c:pt idx="6">
                  <c:v>66.42</c:v>
                </c:pt>
                <c:pt idx="7">
                  <c:v>61.44</c:v>
                </c:pt>
                <c:pt idx="8">
                  <c:v>64.11</c:v>
                </c:pt>
                <c:pt idx="9">
                  <c:v>64.680000000000007</c:v>
                </c:pt>
                <c:pt idx="10">
                  <c:v>72.510000000000005</c:v>
                </c:pt>
                <c:pt idx="11">
                  <c:v>102.4</c:v>
                </c:pt>
                <c:pt idx="12">
                  <c:v>88</c:v>
                </c:pt>
                <c:pt idx="13">
                  <c:v>79</c:v>
                </c:pt>
                <c:pt idx="14">
                  <c:v>76.3</c:v>
                </c:pt>
                <c:pt idx="15">
                  <c:v>100.85</c:v>
                </c:pt>
                <c:pt idx="16">
                  <c:v>109.62</c:v>
                </c:pt>
                <c:pt idx="17">
                  <c:v>84.43</c:v>
                </c:pt>
                <c:pt idx="18">
                  <c:v>102.27</c:v>
                </c:pt>
                <c:pt idx="19">
                  <c:v>101.58</c:v>
                </c:pt>
                <c:pt idx="20">
                  <c:v>119.23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968400"/>
        <c:axId val="381968008"/>
      </c:lineChart>
      <c:catAx>
        <c:axId val="237145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145440"/>
        <c:crosses val="autoZero"/>
        <c:auto val="1"/>
        <c:lblAlgn val="ctr"/>
        <c:lblOffset val="100"/>
        <c:noMultiLvlLbl val="0"/>
      </c:catAx>
      <c:valAx>
        <c:axId val="23714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145048"/>
        <c:crosses val="autoZero"/>
        <c:crossBetween val="between"/>
      </c:valAx>
      <c:valAx>
        <c:axId val="381968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968400"/>
        <c:crosses val="max"/>
        <c:crossBetween val="between"/>
      </c:valAx>
      <c:catAx>
        <c:axId val="381968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1968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44374</v>
          </cell>
        </row>
        <row r="5">
          <cell r="C5" t="str">
            <v>LIDA2</v>
          </cell>
        </row>
        <row r="26">
          <cell r="C26">
            <v>3720</v>
          </cell>
        </row>
        <row r="27">
          <cell r="C27">
            <v>22.021999999999998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168.98400000000001</v>
          </cell>
        </row>
        <row r="31">
          <cell r="C31">
            <v>0</v>
          </cell>
        </row>
        <row r="32">
          <cell r="C32">
            <v>44.568999999999996</v>
          </cell>
        </row>
        <row r="33">
          <cell r="C33">
            <v>10.053000000000001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1260</v>
          </cell>
        </row>
        <row r="39">
          <cell r="C39">
            <v>16.521000000000001</v>
          </cell>
        </row>
        <row r="40">
          <cell r="C40">
            <v>53.043999999999997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2460</v>
          </cell>
        </row>
        <row r="46">
          <cell r="C46">
            <v>0</v>
          </cell>
        </row>
        <row r="47">
          <cell r="C47">
            <v>176.06299999999996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101.4</v>
          </cell>
          <cell r="C7">
            <v>85.14</v>
          </cell>
          <cell r="D7">
            <v>79.3</v>
          </cell>
          <cell r="E7">
            <v>78.459999999999994</v>
          </cell>
          <cell r="F7">
            <v>73.16</v>
          </cell>
          <cell r="G7">
            <v>67.11</v>
          </cell>
          <cell r="H7">
            <v>66.42</v>
          </cell>
          <cell r="I7">
            <v>61.44</v>
          </cell>
          <cell r="J7">
            <v>64.11</v>
          </cell>
          <cell r="K7">
            <v>64.680000000000007</v>
          </cell>
          <cell r="L7">
            <v>72.510000000000005</v>
          </cell>
          <cell r="M7">
            <v>102.4</v>
          </cell>
          <cell r="N7">
            <v>88</v>
          </cell>
          <cell r="O7">
            <v>79</v>
          </cell>
          <cell r="P7">
            <v>76.3</v>
          </cell>
          <cell r="Q7">
            <v>100.85</v>
          </cell>
          <cell r="R7">
            <v>109.62</v>
          </cell>
          <cell r="S7">
            <v>84.43</v>
          </cell>
          <cell r="T7">
            <v>102.27</v>
          </cell>
          <cell r="U7">
            <v>101.58</v>
          </cell>
          <cell r="V7">
            <v>119.23</v>
          </cell>
          <cell r="W7">
            <v>120</v>
          </cell>
          <cell r="X7">
            <v>120</v>
          </cell>
          <cell r="Y7">
            <v>120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35">
          <cell r="R35">
            <v>22.021999999999998</v>
          </cell>
        </row>
        <row r="57">
          <cell r="B57">
            <v>4.524</v>
          </cell>
          <cell r="C57">
            <v>18.683</v>
          </cell>
          <cell r="D57">
            <v>10.754</v>
          </cell>
          <cell r="E57">
            <v>10.236000000000001</v>
          </cell>
          <cell r="F57">
            <v>10.803000000000001</v>
          </cell>
          <cell r="G57">
            <v>9.8320000000000007</v>
          </cell>
          <cell r="H57">
            <v>8.3539999999999992</v>
          </cell>
          <cell r="I57">
            <v>5.944</v>
          </cell>
          <cell r="J57">
            <v>5.8870000000000005</v>
          </cell>
          <cell r="K57">
            <v>7.2620000000000005</v>
          </cell>
          <cell r="L57">
            <v>4.5410000000000004</v>
          </cell>
          <cell r="M57">
            <v>0.63200000000000001</v>
          </cell>
          <cell r="N57">
            <v>9.16</v>
          </cell>
          <cell r="O57">
            <v>12.075000000000001</v>
          </cell>
          <cell r="P57">
            <v>12.743</v>
          </cell>
          <cell r="Q57">
            <v>12.717000000000001</v>
          </cell>
          <cell r="S57">
            <v>1.5389999999999999</v>
          </cell>
          <cell r="T57">
            <v>0.439</v>
          </cell>
          <cell r="V57">
            <v>2.9169999999999998</v>
          </cell>
          <cell r="W57">
            <v>6.02</v>
          </cell>
          <cell r="X57">
            <v>6.7409999999999997</v>
          </cell>
          <cell r="Y57">
            <v>7.181</v>
          </cell>
        </row>
        <row r="63">
          <cell r="B63">
            <v>20.103999999999999</v>
          </cell>
          <cell r="C63">
            <v>2.1339999999999999</v>
          </cell>
          <cell r="D63">
            <v>1.879</v>
          </cell>
          <cell r="E63">
            <v>1.86</v>
          </cell>
          <cell r="F63">
            <v>1.8240000000000001</v>
          </cell>
          <cell r="G63">
            <v>1.7470000000000001</v>
          </cell>
          <cell r="H63">
            <v>1.8380000000000001</v>
          </cell>
          <cell r="I63">
            <v>1.927</v>
          </cell>
          <cell r="J63">
            <v>1.9770000000000001</v>
          </cell>
          <cell r="K63">
            <v>2.0249999999999999</v>
          </cell>
          <cell r="L63">
            <v>2.0830000000000002</v>
          </cell>
          <cell r="M63">
            <v>5.1709999999999994</v>
          </cell>
        </row>
        <row r="64">
          <cell r="M64">
            <v>0.224</v>
          </cell>
          <cell r="P64">
            <v>0.67200000000000004</v>
          </cell>
          <cell r="Q64">
            <v>0.443</v>
          </cell>
          <cell r="R64">
            <v>0.441</v>
          </cell>
          <cell r="S64">
            <v>0.65700000000000003</v>
          </cell>
          <cell r="T64">
            <v>0.871</v>
          </cell>
          <cell r="U64">
            <v>1.7</v>
          </cell>
          <cell r="V64">
            <v>1.069</v>
          </cell>
          <cell r="W64">
            <v>1.42</v>
          </cell>
          <cell r="X64">
            <v>1.0569999999999999</v>
          </cell>
          <cell r="Y64">
            <v>1.4990000000000001</v>
          </cell>
        </row>
      </sheetData>
      <sheetData sheetId="17">
        <row r="23">
          <cell r="B23">
            <v>80</v>
          </cell>
          <cell r="C23">
            <v>80</v>
          </cell>
          <cell r="D23">
            <v>80</v>
          </cell>
          <cell r="E23">
            <v>80</v>
          </cell>
          <cell r="F23">
            <v>80</v>
          </cell>
          <cell r="G23">
            <v>80</v>
          </cell>
          <cell r="H23">
            <v>80</v>
          </cell>
          <cell r="K23">
            <v>80</v>
          </cell>
          <cell r="L23">
            <v>80</v>
          </cell>
          <cell r="M23">
            <v>80</v>
          </cell>
          <cell r="N23">
            <v>80</v>
          </cell>
          <cell r="O23">
            <v>80</v>
          </cell>
          <cell r="P23">
            <v>80</v>
          </cell>
          <cell r="Q23">
            <v>80</v>
          </cell>
          <cell r="R23">
            <v>80</v>
          </cell>
          <cell r="S23">
            <v>80</v>
          </cell>
          <cell r="T23">
            <v>80</v>
          </cell>
          <cell r="U23">
            <v>80</v>
          </cell>
          <cell r="V23">
            <v>80</v>
          </cell>
          <cell r="W23">
            <v>80</v>
          </cell>
          <cell r="X23">
            <v>80</v>
          </cell>
          <cell r="Y23">
            <v>80</v>
          </cell>
        </row>
        <row r="25">
          <cell r="B25">
            <v>35</v>
          </cell>
          <cell r="C25">
            <v>35</v>
          </cell>
          <cell r="D25">
            <v>35</v>
          </cell>
          <cell r="E25">
            <v>35</v>
          </cell>
          <cell r="F25">
            <v>35</v>
          </cell>
          <cell r="G25">
            <v>35</v>
          </cell>
          <cell r="L25">
            <v>35</v>
          </cell>
          <cell r="M25">
            <v>35</v>
          </cell>
          <cell r="N25">
            <v>35</v>
          </cell>
          <cell r="O25">
            <v>35</v>
          </cell>
          <cell r="P25">
            <v>35</v>
          </cell>
          <cell r="Q25">
            <v>35</v>
          </cell>
          <cell r="R25">
            <v>35</v>
          </cell>
          <cell r="S25">
            <v>35</v>
          </cell>
          <cell r="T25">
            <v>35</v>
          </cell>
          <cell r="U25">
            <v>35</v>
          </cell>
          <cell r="V25">
            <v>35</v>
          </cell>
          <cell r="W25">
            <v>35</v>
          </cell>
          <cell r="X25">
            <v>35</v>
          </cell>
          <cell r="Y25">
            <v>35</v>
          </cell>
        </row>
        <row r="57">
          <cell r="B57">
            <v>17.952000000000002</v>
          </cell>
          <cell r="C57">
            <v>11.768000000000001</v>
          </cell>
          <cell r="D57">
            <v>3.7690000000000001</v>
          </cell>
          <cell r="E57">
            <v>6.5570000000000004</v>
          </cell>
          <cell r="F57">
            <v>3.27</v>
          </cell>
          <cell r="G57">
            <v>1.9350000000000001</v>
          </cell>
          <cell r="H57">
            <v>4.6900000000000004</v>
          </cell>
          <cell r="I57">
            <v>5.0190000000000001</v>
          </cell>
          <cell r="J57">
            <v>4.96</v>
          </cell>
          <cell r="K57">
            <v>7.5570000000000013</v>
          </cell>
          <cell r="L57">
            <v>4.3689999999999998</v>
          </cell>
          <cell r="M57">
            <v>4.3559999999999999</v>
          </cell>
          <cell r="N57">
            <v>8.5739999999999998</v>
          </cell>
          <cell r="O57">
            <v>10.881</v>
          </cell>
          <cell r="P57">
            <v>13.120000000000001</v>
          </cell>
          <cell r="Q57">
            <v>12.673999999999999</v>
          </cell>
          <cell r="R57">
            <v>21.977</v>
          </cell>
          <cell r="S57">
            <v>1.879</v>
          </cell>
          <cell r="T57">
            <v>1.1519999999999999</v>
          </cell>
          <cell r="U57">
            <v>1.7</v>
          </cell>
          <cell r="V57">
            <v>3.9859999999999998</v>
          </cell>
          <cell r="W57">
            <v>7.44</v>
          </cell>
          <cell r="X57">
            <v>7.7980000000000009</v>
          </cell>
          <cell r="Y57">
            <v>8.68</v>
          </cell>
        </row>
        <row r="62">
          <cell r="B62">
            <v>40</v>
          </cell>
          <cell r="C62">
            <v>40</v>
          </cell>
          <cell r="D62">
            <v>40</v>
          </cell>
          <cell r="E62">
            <v>40</v>
          </cell>
          <cell r="F62">
            <v>40</v>
          </cell>
          <cell r="G62">
            <v>40</v>
          </cell>
          <cell r="H62">
            <v>75</v>
          </cell>
          <cell r="I62">
            <v>155</v>
          </cell>
          <cell r="J62">
            <v>155</v>
          </cell>
          <cell r="K62">
            <v>75</v>
          </cell>
          <cell r="L62">
            <v>40</v>
          </cell>
          <cell r="M62">
            <v>40</v>
          </cell>
          <cell r="N62">
            <v>40</v>
          </cell>
          <cell r="O62">
            <v>40</v>
          </cell>
          <cell r="P62">
            <v>40</v>
          </cell>
          <cell r="Q62">
            <v>40</v>
          </cell>
          <cell r="R62">
            <v>40</v>
          </cell>
          <cell r="S62">
            <v>40</v>
          </cell>
          <cell r="T62">
            <v>40</v>
          </cell>
          <cell r="U62">
            <v>40</v>
          </cell>
          <cell r="V62">
            <v>40</v>
          </cell>
          <cell r="W62">
            <v>40</v>
          </cell>
          <cell r="X62">
            <v>40</v>
          </cell>
          <cell r="Y62">
            <v>40</v>
          </cell>
        </row>
        <row r="63">
          <cell r="C63">
            <v>2.0680000000000001</v>
          </cell>
          <cell r="D63">
            <v>2.12</v>
          </cell>
          <cell r="F63">
            <v>4.1479999999999997</v>
          </cell>
          <cell r="G63">
            <v>4.0679999999999996</v>
          </cell>
          <cell r="H63">
            <v>4.117</v>
          </cell>
        </row>
        <row r="64">
          <cell r="B64">
            <v>6.6760000000000002</v>
          </cell>
          <cell r="C64">
            <v>6.9809999999999999</v>
          </cell>
          <cell r="D64">
            <v>6.7439999999999998</v>
          </cell>
          <cell r="E64">
            <v>5.5390000000000006</v>
          </cell>
          <cell r="F64">
            <v>5.2089999999999996</v>
          </cell>
          <cell r="G64">
            <v>5.5759999999999996</v>
          </cell>
          <cell r="H64">
            <v>1.385</v>
          </cell>
          <cell r="I64">
            <v>2.8520000000000003</v>
          </cell>
          <cell r="J64">
            <v>2.9039999999999999</v>
          </cell>
          <cell r="K64">
            <v>1.73</v>
          </cell>
          <cell r="L64">
            <v>2.2549999999999999</v>
          </cell>
          <cell r="M64">
            <v>1.6709999999999998</v>
          </cell>
          <cell r="N64">
            <v>0.58600000000000008</v>
          </cell>
          <cell r="O64">
            <v>1.194</v>
          </cell>
          <cell r="P64">
            <v>0.29499999999999998</v>
          </cell>
          <cell r="Q64">
            <v>0.48599999999999999</v>
          </cell>
          <cell r="R64">
            <v>0.48599999999999999</v>
          </cell>
          <cell r="S64">
            <v>0.317</v>
          </cell>
          <cell r="T64">
            <v>0.158</v>
          </cell>
        </row>
      </sheetData>
      <sheetData sheetId="18">
        <row r="7">
          <cell r="B7">
            <v>101.4</v>
          </cell>
          <cell r="C7">
            <v>85.14</v>
          </cell>
          <cell r="D7">
            <v>79.3</v>
          </cell>
          <cell r="E7">
            <v>78.459999999999994</v>
          </cell>
          <cell r="F7">
            <v>73.16</v>
          </cell>
          <cell r="G7">
            <v>67.11</v>
          </cell>
          <cell r="H7">
            <v>66.42</v>
          </cell>
          <cell r="I7">
            <v>61.44</v>
          </cell>
          <cell r="J7">
            <v>64.11</v>
          </cell>
          <cell r="K7">
            <v>64.680000000000007</v>
          </cell>
          <cell r="L7">
            <v>72.510000000000005</v>
          </cell>
          <cell r="M7">
            <v>102.4</v>
          </cell>
          <cell r="N7">
            <v>88</v>
          </cell>
          <cell r="O7">
            <v>79</v>
          </cell>
          <cell r="P7">
            <v>76.3</v>
          </cell>
          <cell r="Q7">
            <v>100.85</v>
          </cell>
          <cell r="R7">
            <v>109.62</v>
          </cell>
          <cell r="S7">
            <v>84.43</v>
          </cell>
          <cell r="T7">
            <v>102.27</v>
          </cell>
          <cell r="U7">
            <v>101.58</v>
          </cell>
          <cell r="V7">
            <v>119.23</v>
          </cell>
          <cell r="W7">
            <v>120</v>
          </cell>
          <cell r="X7">
            <v>120</v>
          </cell>
          <cell r="Y7">
            <v>120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44371</v>
          </cell>
        </row>
        <row r="4">
          <cell r="B4">
            <v>44371</v>
          </cell>
        </row>
        <row r="5">
          <cell r="B5">
            <v>44371</v>
          </cell>
        </row>
        <row r="6">
          <cell r="B6">
            <v>44371</v>
          </cell>
        </row>
        <row r="7">
          <cell r="B7">
            <v>44371</v>
          </cell>
        </row>
        <row r="8">
          <cell r="B8">
            <v>44371</v>
          </cell>
        </row>
        <row r="9">
          <cell r="B9">
            <v>44371</v>
          </cell>
        </row>
        <row r="10">
          <cell r="B10">
            <v>44371</v>
          </cell>
        </row>
        <row r="11">
          <cell r="B11">
            <v>44371</v>
          </cell>
        </row>
        <row r="12">
          <cell r="B12">
            <v>44371</v>
          </cell>
        </row>
        <row r="13">
          <cell r="B13">
            <v>44371</v>
          </cell>
        </row>
        <row r="14">
          <cell r="B14">
            <v>44371</v>
          </cell>
        </row>
        <row r="15">
          <cell r="B15">
            <v>44371</v>
          </cell>
        </row>
        <row r="16">
          <cell r="B16">
            <v>44371</v>
          </cell>
        </row>
      </sheetData>
      <sheetData sheetId="41">
        <row r="2">
          <cell r="C2">
            <v>44375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179.62800000000001</v>
      </c>
      <c r="C4" s="18">
        <v>175.81700000000001</v>
      </c>
      <c r="D4" s="18">
        <v>167.63299999999998</v>
      </c>
      <c r="E4" s="18">
        <v>167.09599999999998</v>
      </c>
      <c r="F4" s="18">
        <v>167.62700000000001</v>
      </c>
      <c r="G4" s="18">
        <v>166.57900000000001</v>
      </c>
      <c r="H4" s="18">
        <v>165.19199999999998</v>
      </c>
      <c r="I4" s="18">
        <v>162.87100000000001</v>
      </c>
      <c r="J4" s="18">
        <v>162.86400000000003</v>
      </c>
      <c r="K4" s="18">
        <v>164.28700000000001</v>
      </c>
      <c r="L4" s="18">
        <v>161.624</v>
      </c>
      <c r="M4" s="18">
        <v>161.02700000000002</v>
      </c>
      <c r="N4" s="18">
        <v>164.16</v>
      </c>
      <c r="O4" s="18">
        <v>167.07499999999999</v>
      </c>
      <c r="P4" s="18">
        <v>168.41499999999999</v>
      </c>
      <c r="Q4" s="18">
        <v>168.16000000000003</v>
      </c>
      <c r="R4" s="18">
        <v>177.46299999999999</v>
      </c>
      <c r="S4" s="18">
        <v>157.196</v>
      </c>
      <c r="T4" s="18">
        <v>156.31</v>
      </c>
      <c r="U4" s="18">
        <v>156.70000000000002</v>
      </c>
      <c r="V4" s="18">
        <v>158.98599999999999</v>
      </c>
      <c r="W4" s="18">
        <v>162.44</v>
      </c>
      <c r="X4" s="18">
        <v>162.79800000000003</v>
      </c>
      <c r="Y4" s="18">
        <v>163.68</v>
      </c>
      <c r="Z4" s="19"/>
      <c r="AA4" s="20">
        <f>SUM(B4:Z4)</f>
        <v>3965.6279999999997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101.4</v>
      </c>
      <c r="C7" s="28">
        <v>85.14</v>
      </c>
      <c r="D7" s="28">
        <v>79.3</v>
      </c>
      <c r="E7" s="28">
        <v>78.459999999999994</v>
      </c>
      <c r="F7" s="28">
        <v>73.16</v>
      </c>
      <c r="G7" s="28">
        <v>67.11</v>
      </c>
      <c r="H7" s="28">
        <v>66.42</v>
      </c>
      <c r="I7" s="28">
        <v>61.44</v>
      </c>
      <c r="J7" s="28">
        <v>64.11</v>
      </c>
      <c r="K7" s="28">
        <v>64.680000000000007</v>
      </c>
      <c r="L7" s="28">
        <v>72.510000000000005</v>
      </c>
      <c r="M7" s="28">
        <v>102.4</v>
      </c>
      <c r="N7" s="28">
        <v>88</v>
      </c>
      <c r="O7" s="28">
        <v>79</v>
      </c>
      <c r="P7" s="28">
        <v>76.3</v>
      </c>
      <c r="Q7" s="28">
        <v>100.85</v>
      </c>
      <c r="R7" s="28">
        <v>109.62</v>
      </c>
      <c r="S7" s="28">
        <v>84.43</v>
      </c>
      <c r="T7" s="28">
        <v>102.27</v>
      </c>
      <c r="U7" s="28">
        <v>101.58</v>
      </c>
      <c r="V7" s="28">
        <v>119.23</v>
      </c>
      <c r="W7" s="28">
        <v>120</v>
      </c>
      <c r="X7" s="28">
        <v>120</v>
      </c>
      <c r="Y7" s="28">
        <v>120</v>
      </c>
      <c r="Z7" s="29"/>
      <c r="AA7" s="30">
        <f>IF(SUM(GR_MAINLAND_MCP_SUM_SELL)&lt;&gt;0,AVERAGEIF(GR_MAINLAND_MCP_SUM_SELL,"&lt;&gt;"""),"")</f>
        <v>89.058749999999989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>
        <v>155</v>
      </c>
      <c r="G10" s="42">
        <v>155</v>
      </c>
      <c r="H10" s="42">
        <v>155</v>
      </c>
      <c r="I10" s="42">
        <v>155</v>
      </c>
      <c r="J10" s="42">
        <v>155</v>
      </c>
      <c r="K10" s="42">
        <v>155</v>
      </c>
      <c r="L10" s="42">
        <v>155</v>
      </c>
      <c r="M10" s="42">
        <v>155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3720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22.021999999999998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22.021999999999998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4.524</v>
      </c>
      <c r="C13" s="52">
        <v>18.683</v>
      </c>
      <c r="D13" s="52">
        <v>10.754</v>
      </c>
      <c r="E13" s="52">
        <v>10.236000000000001</v>
      </c>
      <c r="F13" s="52">
        <v>10.803000000000001</v>
      </c>
      <c r="G13" s="52">
        <v>9.8320000000000007</v>
      </c>
      <c r="H13" s="52">
        <v>8.3539999999999992</v>
      </c>
      <c r="I13" s="52">
        <v>5.944</v>
      </c>
      <c r="J13" s="52">
        <v>5.8870000000000005</v>
      </c>
      <c r="K13" s="52">
        <v>7.2620000000000005</v>
      </c>
      <c r="L13" s="52">
        <v>4.5410000000000004</v>
      </c>
      <c r="M13" s="52">
        <v>0.63200000000000001</v>
      </c>
      <c r="N13" s="52">
        <v>9.16</v>
      </c>
      <c r="O13" s="52">
        <v>12.075000000000001</v>
      </c>
      <c r="P13" s="52">
        <v>12.743</v>
      </c>
      <c r="Q13" s="52">
        <v>12.717000000000001</v>
      </c>
      <c r="R13" s="52"/>
      <c r="S13" s="52">
        <v>1.5389999999999999</v>
      </c>
      <c r="T13" s="52">
        <v>0.439</v>
      </c>
      <c r="U13" s="52"/>
      <c r="V13" s="52">
        <v>2.9169999999999998</v>
      </c>
      <c r="W13" s="52">
        <v>6.02</v>
      </c>
      <c r="X13" s="52">
        <v>6.7409999999999997</v>
      </c>
      <c r="Y13" s="52">
        <v>7.181</v>
      </c>
      <c r="Z13" s="53"/>
      <c r="AA13" s="54">
        <f>SUM(B13:Z13)</f>
        <v>168.98400000000001</v>
      </c>
    </row>
    <row r="14" spans="1:27" ht="30" customHeight="1" thickBot="1" x14ac:dyDescent="0.25">
      <c r="A14" s="55" t="s">
        <v>10</v>
      </c>
      <c r="B14" s="56">
        <f>IF(LEN(B$2)&gt;0,SUM(B10:B13),"")</f>
        <v>159.524</v>
      </c>
      <c r="C14" s="57">
        <f t="shared" ref="C14:Z14" si="0">IF(LEN(C$2)&gt;0,SUM(C10:C13),"")</f>
        <v>173.68299999999999</v>
      </c>
      <c r="D14" s="57">
        <f t="shared" si="0"/>
        <v>165.75399999999999</v>
      </c>
      <c r="E14" s="57">
        <f t="shared" si="0"/>
        <v>165.23599999999999</v>
      </c>
      <c r="F14" s="57">
        <f t="shared" si="0"/>
        <v>165.803</v>
      </c>
      <c r="G14" s="57">
        <f t="shared" si="0"/>
        <v>164.83199999999999</v>
      </c>
      <c r="H14" s="57">
        <f t="shared" si="0"/>
        <v>163.35399999999998</v>
      </c>
      <c r="I14" s="57">
        <f t="shared" si="0"/>
        <v>160.94399999999999</v>
      </c>
      <c r="J14" s="57">
        <f t="shared" si="0"/>
        <v>160.887</v>
      </c>
      <c r="K14" s="57">
        <f t="shared" si="0"/>
        <v>162.262</v>
      </c>
      <c r="L14" s="57">
        <f t="shared" si="0"/>
        <v>159.541</v>
      </c>
      <c r="M14" s="57">
        <f t="shared" si="0"/>
        <v>155.63200000000001</v>
      </c>
      <c r="N14" s="57">
        <f t="shared" si="0"/>
        <v>164.16</v>
      </c>
      <c r="O14" s="57">
        <f t="shared" si="0"/>
        <v>167.07499999999999</v>
      </c>
      <c r="P14" s="57">
        <f t="shared" si="0"/>
        <v>167.74299999999999</v>
      </c>
      <c r="Q14" s="57">
        <f t="shared" si="0"/>
        <v>167.71700000000001</v>
      </c>
      <c r="R14" s="57">
        <f t="shared" si="0"/>
        <v>177.02199999999999</v>
      </c>
      <c r="S14" s="57">
        <f t="shared" si="0"/>
        <v>156.53899999999999</v>
      </c>
      <c r="T14" s="57">
        <f t="shared" si="0"/>
        <v>155.43899999999999</v>
      </c>
      <c r="U14" s="57">
        <f t="shared" si="0"/>
        <v>155</v>
      </c>
      <c r="V14" s="57">
        <f t="shared" si="0"/>
        <v>157.917</v>
      </c>
      <c r="W14" s="57">
        <f t="shared" si="0"/>
        <v>161.02000000000001</v>
      </c>
      <c r="X14" s="57">
        <f t="shared" si="0"/>
        <v>161.74099999999999</v>
      </c>
      <c r="Y14" s="57">
        <f t="shared" si="0"/>
        <v>162.18100000000001</v>
      </c>
      <c r="Z14" s="58" t="str">
        <f t="shared" si="0"/>
        <v/>
      </c>
      <c r="AA14" s="59">
        <f>SUM(AA9:AA13)</f>
        <v>3911.0059999999999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20.103999999999999</v>
      </c>
      <c r="C18" s="72">
        <v>2.1339999999999999</v>
      </c>
      <c r="D18" s="72">
        <v>1.879</v>
      </c>
      <c r="E18" s="72">
        <v>1.86</v>
      </c>
      <c r="F18" s="72">
        <v>1.8240000000000001</v>
      </c>
      <c r="G18" s="72">
        <v>1.7470000000000001</v>
      </c>
      <c r="H18" s="72">
        <v>1.8380000000000001</v>
      </c>
      <c r="I18" s="72">
        <v>1.927</v>
      </c>
      <c r="J18" s="72">
        <v>1.9770000000000001</v>
      </c>
      <c r="K18" s="72">
        <v>2.0249999999999999</v>
      </c>
      <c r="L18" s="72">
        <v>2.0830000000000002</v>
      </c>
      <c r="M18" s="72">
        <v>5.1709999999999994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44.568999999999996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0.224</v>
      </c>
      <c r="N19" s="76"/>
      <c r="O19" s="76"/>
      <c r="P19" s="76">
        <v>0.67200000000000004</v>
      </c>
      <c r="Q19" s="76">
        <v>0.443</v>
      </c>
      <c r="R19" s="76">
        <v>0.441</v>
      </c>
      <c r="S19" s="76">
        <v>0.65700000000000003</v>
      </c>
      <c r="T19" s="76">
        <v>0.871</v>
      </c>
      <c r="U19" s="76">
        <v>1.7</v>
      </c>
      <c r="V19" s="76">
        <v>1.069</v>
      </c>
      <c r="W19" s="76">
        <v>1.42</v>
      </c>
      <c r="X19" s="76">
        <v>1.0569999999999999</v>
      </c>
      <c r="Y19" s="76">
        <v>1.4990000000000001</v>
      </c>
      <c r="Z19" s="73"/>
      <c r="AA19" s="74">
        <f>SUM(B19:Z19)</f>
        <v>10.053000000000001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20.103999999999999</v>
      </c>
      <c r="C22" s="83">
        <f t="shared" ref="C22:Z22" si="1">IF(LEN(C$2)&gt;0,SUM(C17:C21),"")</f>
        <v>2.1339999999999999</v>
      </c>
      <c r="D22" s="83">
        <f t="shared" si="1"/>
        <v>1.879</v>
      </c>
      <c r="E22" s="83">
        <f t="shared" si="1"/>
        <v>1.86</v>
      </c>
      <c r="F22" s="83">
        <f t="shared" si="1"/>
        <v>1.8240000000000001</v>
      </c>
      <c r="G22" s="83">
        <f t="shared" si="1"/>
        <v>1.7470000000000001</v>
      </c>
      <c r="H22" s="83">
        <f t="shared" si="1"/>
        <v>1.8380000000000001</v>
      </c>
      <c r="I22" s="83">
        <f t="shared" si="1"/>
        <v>1.927</v>
      </c>
      <c r="J22" s="83">
        <f t="shared" si="1"/>
        <v>1.9770000000000001</v>
      </c>
      <c r="K22" s="83">
        <f t="shared" si="1"/>
        <v>2.0249999999999999</v>
      </c>
      <c r="L22" s="83">
        <f t="shared" si="1"/>
        <v>2.0830000000000002</v>
      </c>
      <c r="M22" s="83">
        <f t="shared" si="1"/>
        <v>5.3949999999999996</v>
      </c>
      <c r="N22" s="83">
        <f t="shared" si="1"/>
        <v>0</v>
      </c>
      <c r="O22" s="83">
        <f t="shared" si="1"/>
        <v>0</v>
      </c>
      <c r="P22" s="83">
        <f t="shared" si="1"/>
        <v>0.67200000000000004</v>
      </c>
      <c r="Q22" s="83">
        <f t="shared" si="1"/>
        <v>0.443</v>
      </c>
      <c r="R22" s="83">
        <f t="shared" si="1"/>
        <v>0.441</v>
      </c>
      <c r="S22" s="83">
        <f t="shared" si="1"/>
        <v>0.65700000000000003</v>
      </c>
      <c r="T22" s="83">
        <f t="shared" si="1"/>
        <v>0.871</v>
      </c>
      <c r="U22" s="83">
        <f t="shared" si="1"/>
        <v>1.7</v>
      </c>
      <c r="V22" s="83">
        <f t="shared" si="1"/>
        <v>1.069</v>
      </c>
      <c r="W22" s="83">
        <f t="shared" si="1"/>
        <v>1.42</v>
      </c>
      <c r="X22" s="83">
        <f t="shared" si="1"/>
        <v>1.0569999999999999</v>
      </c>
      <c r="Y22" s="83">
        <f t="shared" si="1"/>
        <v>1.4990000000000001</v>
      </c>
      <c r="Z22" s="84" t="str">
        <f t="shared" si="1"/>
        <v/>
      </c>
      <c r="AA22" s="85">
        <f>SUM(AA17:AA21)</f>
        <v>54.622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179.62799999999999</v>
      </c>
      <c r="C26" s="72">
        <v>175.81700000000001</v>
      </c>
      <c r="D26" s="72">
        <v>167.63300000000001</v>
      </c>
      <c r="E26" s="72">
        <v>167.096</v>
      </c>
      <c r="F26" s="72">
        <v>167.62700000000001</v>
      </c>
      <c r="G26" s="72">
        <v>166.57900000000001</v>
      </c>
      <c r="H26" s="72">
        <v>165.19200000000001</v>
      </c>
      <c r="I26" s="72">
        <v>162.87100000000001</v>
      </c>
      <c r="J26" s="72">
        <v>162.864</v>
      </c>
      <c r="K26" s="72">
        <v>164.28700000000001</v>
      </c>
      <c r="L26" s="72">
        <v>161.624</v>
      </c>
      <c r="M26" s="72">
        <v>161.02699999999999</v>
      </c>
      <c r="N26" s="72">
        <v>164.16</v>
      </c>
      <c r="O26" s="72">
        <v>167.07499999999999</v>
      </c>
      <c r="P26" s="72">
        <v>168.41499999999999</v>
      </c>
      <c r="Q26" s="72">
        <v>168.16</v>
      </c>
      <c r="R26" s="72">
        <v>177.46299999999999</v>
      </c>
      <c r="S26" s="72">
        <v>157.196</v>
      </c>
      <c r="T26" s="72">
        <v>156.31</v>
      </c>
      <c r="U26" s="72">
        <v>156.69999999999999</v>
      </c>
      <c r="V26" s="72">
        <v>158.98599999999999</v>
      </c>
      <c r="W26" s="72">
        <v>162.44</v>
      </c>
      <c r="X26" s="72">
        <v>162.798</v>
      </c>
      <c r="Y26" s="72">
        <v>163.68</v>
      </c>
      <c r="Z26" s="73"/>
      <c r="AA26" s="74">
        <f>SUM(B26:Z26)</f>
        <v>3965.6279999999992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179.62799999999999</v>
      </c>
      <c r="C28" s="57">
        <f t="shared" ref="C28:Z28" si="2">IF(LEN(C$2)&gt;0,SUM(C25:C27),"")</f>
        <v>175.81700000000001</v>
      </c>
      <c r="D28" s="57">
        <f t="shared" si="2"/>
        <v>167.63300000000001</v>
      </c>
      <c r="E28" s="57">
        <f t="shared" si="2"/>
        <v>167.096</v>
      </c>
      <c r="F28" s="57">
        <f t="shared" si="2"/>
        <v>167.62700000000001</v>
      </c>
      <c r="G28" s="57">
        <f t="shared" si="2"/>
        <v>166.57900000000001</v>
      </c>
      <c r="H28" s="57">
        <f t="shared" si="2"/>
        <v>165.19200000000001</v>
      </c>
      <c r="I28" s="57">
        <f t="shared" si="2"/>
        <v>162.87100000000001</v>
      </c>
      <c r="J28" s="57">
        <f t="shared" si="2"/>
        <v>162.864</v>
      </c>
      <c r="K28" s="57">
        <f t="shared" si="2"/>
        <v>164.28700000000001</v>
      </c>
      <c r="L28" s="57">
        <f t="shared" si="2"/>
        <v>161.624</v>
      </c>
      <c r="M28" s="57">
        <f t="shared" si="2"/>
        <v>161.02699999999999</v>
      </c>
      <c r="N28" s="57">
        <f t="shared" si="2"/>
        <v>164.16</v>
      </c>
      <c r="O28" s="57">
        <f t="shared" si="2"/>
        <v>167.07499999999999</v>
      </c>
      <c r="P28" s="57">
        <f t="shared" si="2"/>
        <v>168.41499999999999</v>
      </c>
      <c r="Q28" s="57">
        <f t="shared" si="2"/>
        <v>168.16</v>
      </c>
      <c r="R28" s="57">
        <f t="shared" si="2"/>
        <v>177.46299999999999</v>
      </c>
      <c r="S28" s="57">
        <f t="shared" si="2"/>
        <v>157.196</v>
      </c>
      <c r="T28" s="57">
        <f t="shared" si="2"/>
        <v>156.31</v>
      </c>
      <c r="U28" s="57">
        <f t="shared" si="2"/>
        <v>156.69999999999999</v>
      </c>
      <c r="V28" s="57">
        <f t="shared" si="2"/>
        <v>158.98599999999999</v>
      </c>
      <c r="W28" s="57">
        <f t="shared" si="2"/>
        <v>162.44</v>
      </c>
      <c r="X28" s="57">
        <f t="shared" si="2"/>
        <v>162.798</v>
      </c>
      <c r="Y28" s="57">
        <f t="shared" si="2"/>
        <v>163.68</v>
      </c>
      <c r="Z28" s="58" t="str">
        <f t="shared" si="2"/>
        <v/>
      </c>
      <c r="AA28" s="59">
        <f>SUM(AA25:AA27)</f>
        <v>3965.6279999999992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179.62799999999999</v>
      </c>
      <c r="C47" s="83">
        <f t="shared" ref="C47:Z47" si="8">IF(LEN(C$2)&gt;0,C14+C22+C36,"")</f>
        <v>175.81699999999998</v>
      </c>
      <c r="D47" s="83">
        <f t="shared" si="8"/>
        <v>167.63299999999998</v>
      </c>
      <c r="E47" s="83">
        <f t="shared" si="8"/>
        <v>167.096</v>
      </c>
      <c r="F47" s="83">
        <f t="shared" si="8"/>
        <v>167.62700000000001</v>
      </c>
      <c r="G47" s="83">
        <f t="shared" si="8"/>
        <v>166.57900000000001</v>
      </c>
      <c r="H47" s="83">
        <f t="shared" si="8"/>
        <v>165.19199999999998</v>
      </c>
      <c r="I47" s="83">
        <f t="shared" si="8"/>
        <v>162.87099999999998</v>
      </c>
      <c r="J47" s="83">
        <f t="shared" si="8"/>
        <v>162.864</v>
      </c>
      <c r="K47" s="83">
        <f t="shared" si="8"/>
        <v>164.28700000000001</v>
      </c>
      <c r="L47" s="83">
        <f t="shared" si="8"/>
        <v>161.624</v>
      </c>
      <c r="M47" s="83">
        <f t="shared" si="8"/>
        <v>161.02700000000002</v>
      </c>
      <c r="N47" s="83">
        <f t="shared" si="8"/>
        <v>164.16</v>
      </c>
      <c r="O47" s="83">
        <f t="shared" si="8"/>
        <v>167.07499999999999</v>
      </c>
      <c r="P47" s="83">
        <f t="shared" si="8"/>
        <v>168.41499999999999</v>
      </c>
      <c r="Q47" s="83">
        <f t="shared" si="8"/>
        <v>168.16000000000003</v>
      </c>
      <c r="R47" s="83">
        <f t="shared" si="8"/>
        <v>177.46299999999999</v>
      </c>
      <c r="S47" s="83">
        <f t="shared" si="8"/>
        <v>157.196</v>
      </c>
      <c r="T47" s="83">
        <f t="shared" si="8"/>
        <v>156.31</v>
      </c>
      <c r="U47" s="83">
        <f t="shared" si="8"/>
        <v>156.69999999999999</v>
      </c>
      <c r="V47" s="83">
        <f t="shared" si="8"/>
        <v>158.98599999999999</v>
      </c>
      <c r="W47" s="83">
        <f t="shared" si="8"/>
        <v>162.44</v>
      </c>
      <c r="X47" s="83">
        <f t="shared" si="8"/>
        <v>162.79799999999997</v>
      </c>
      <c r="Y47" s="83">
        <f t="shared" si="8"/>
        <v>163.68</v>
      </c>
      <c r="Z47" s="84" t="str">
        <f t="shared" si="8"/>
        <v/>
      </c>
      <c r="AA47" s="100">
        <f>SUM(B47:Z47)</f>
        <v>3965.6279999999988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179.62800000000004</v>
      </c>
      <c r="C4" s="18">
        <v>175.81699999999998</v>
      </c>
      <c r="D4" s="18">
        <v>167.63300000000001</v>
      </c>
      <c r="E4" s="18">
        <v>167.096</v>
      </c>
      <c r="F4" s="18">
        <v>167.62700000000001</v>
      </c>
      <c r="G4" s="18">
        <v>166.57900000000004</v>
      </c>
      <c r="H4" s="18">
        <v>165.19200000000001</v>
      </c>
      <c r="I4" s="18">
        <v>162.87099999999998</v>
      </c>
      <c r="J4" s="18">
        <v>162.86399999999998</v>
      </c>
      <c r="K4" s="18">
        <v>164.28700000000001</v>
      </c>
      <c r="L4" s="18">
        <v>161.62400000000002</v>
      </c>
      <c r="M4" s="18">
        <v>161.02699999999999</v>
      </c>
      <c r="N4" s="18">
        <v>164.15999999999997</v>
      </c>
      <c r="O4" s="18">
        <v>167.07499999999999</v>
      </c>
      <c r="P4" s="18">
        <v>168.41499999999999</v>
      </c>
      <c r="Q4" s="18">
        <v>168.15999999999997</v>
      </c>
      <c r="R4" s="18">
        <v>177.46299999999997</v>
      </c>
      <c r="S4" s="18">
        <v>157.19600000000003</v>
      </c>
      <c r="T4" s="18">
        <v>156.30999999999997</v>
      </c>
      <c r="U4" s="18">
        <v>156.69999999999999</v>
      </c>
      <c r="V4" s="18">
        <v>158.98599999999999</v>
      </c>
      <c r="W4" s="18">
        <v>162.44</v>
      </c>
      <c r="X4" s="18">
        <v>162.798</v>
      </c>
      <c r="Y4" s="18">
        <v>163.67999999999998</v>
      </c>
      <c r="Z4" s="19"/>
      <c r="AA4" s="20">
        <f>SUM(B4:Z4)</f>
        <v>3965.6279999999992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101.4</v>
      </c>
      <c r="C7" s="28">
        <v>85.14</v>
      </c>
      <c r="D7" s="28">
        <v>79.3</v>
      </c>
      <c r="E7" s="28">
        <v>78.459999999999994</v>
      </c>
      <c r="F7" s="28">
        <v>73.16</v>
      </c>
      <c r="G7" s="28">
        <v>67.11</v>
      </c>
      <c r="H7" s="28">
        <v>66.42</v>
      </c>
      <c r="I7" s="28">
        <v>61.44</v>
      </c>
      <c r="J7" s="28">
        <v>64.11</v>
      </c>
      <c r="K7" s="28">
        <v>64.680000000000007</v>
      </c>
      <c r="L7" s="28">
        <v>72.510000000000005</v>
      </c>
      <c r="M7" s="28">
        <v>102.4</v>
      </c>
      <c r="N7" s="28">
        <v>88</v>
      </c>
      <c r="O7" s="28">
        <v>79</v>
      </c>
      <c r="P7" s="28">
        <v>76.3</v>
      </c>
      <c r="Q7" s="28">
        <v>100.85</v>
      </c>
      <c r="R7" s="28">
        <v>109.62</v>
      </c>
      <c r="S7" s="28">
        <v>84.43</v>
      </c>
      <c r="T7" s="28">
        <v>102.27</v>
      </c>
      <c r="U7" s="28">
        <v>101.58</v>
      </c>
      <c r="V7" s="28">
        <v>119.23</v>
      </c>
      <c r="W7" s="28">
        <v>120</v>
      </c>
      <c r="X7" s="28">
        <v>120</v>
      </c>
      <c r="Y7" s="28">
        <v>120</v>
      </c>
      <c r="Z7" s="29"/>
      <c r="AA7" s="30">
        <v>89.058749999999989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115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80</v>
      </c>
      <c r="I11" s="47"/>
      <c r="J11" s="47"/>
      <c r="K11" s="47">
        <v>80</v>
      </c>
      <c r="L11" s="47">
        <v>115</v>
      </c>
      <c r="M11" s="47">
        <v>115</v>
      </c>
      <c r="N11" s="47">
        <v>115</v>
      </c>
      <c r="O11" s="47">
        <v>115</v>
      </c>
      <c r="P11" s="47">
        <v>115</v>
      </c>
      <c r="Q11" s="47">
        <v>115</v>
      </c>
      <c r="R11" s="47">
        <v>115</v>
      </c>
      <c r="S11" s="47">
        <v>115</v>
      </c>
      <c r="T11" s="47">
        <v>115</v>
      </c>
      <c r="U11" s="47">
        <v>115</v>
      </c>
      <c r="V11" s="47">
        <v>115</v>
      </c>
      <c r="W11" s="47">
        <v>115</v>
      </c>
      <c r="X11" s="47">
        <v>115</v>
      </c>
      <c r="Y11" s="47">
        <v>115</v>
      </c>
      <c r="Z11" s="48"/>
      <c r="AA11" s="49">
        <f>SUM(B11:Z11)</f>
        <v>2460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17.952000000000002</v>
      </c>
      <c r="C13" s="52">
        <v>11.768000000000001</v>
      </c>
      <c r="D13" s="52">
        <v>3.7690000000000001</v>
      </c>
      <c r="E13" s="52">
        <v>6.5570000000000004</v>
      </c>
      <c r="F13" s="52">
        <v>3.27</v>
      </c>
      <c r="G13" s="52">
        <v>1.9350000000000001</v>
      </c>
      <c r="H13" s="52">
        <v>4.6900000000000004</v>
      </c>
      <c r="I13" s="52">
        <v>5.0190000000000001</v>
      </c>
      <c r="J13" s="52">
        <v>4.96</v>
      </c>
      <c r="K13" s="52">
        <v>7.5570000000000013</v>
      </c>
      <c r="L13" s="52">
        <v>4.3689999999999998</v>
      </c>
      <c r="M13" s="52">
        <v>4.3559999999999999</v>
      </c>
      <c r="N13" s="52">
        <v>8.5739999999999998</v>
      </c>
      <c r="O13" s="52">
        <v>10.881</v>
      </c>
      <c r="P13" s="52">
        <v>13.120000000000001</v>
      </c>
      <c r="Q13" s="52">
        <v>12.673999999999999</v>
      </c>
      <c r="R13" s="52">
        <v>21.977</v>
      </c>
      <c r="S13" s="52">
        <v>1.879</v>
      </c>
      <c r="T13" s="52">
        <v>1.1519999999999999</v>
      </c>
      <c r="U13" s="52">
        <v>1.7</v>
      </c>
      <c r="V13" s="52">
        <v>3.9859999999999998</v>
      </c>
      <c r="W13" s="52">
        <v>7.44</v>
      </c>
      <c r="X13" s="52">
        <v>7.7980000000000009</v>
      </c>
      <c r="Y13" s="52">
        <v>8.68</v>
      </c>
      <c r="Z13" s="53"/>
      <c r="AA13" s="54">
        <f>SUM(B13:Z13)</f>
        <v>176.06299999999996</v>
      </c>
    </row>
    <row r="14" spans="1:27" ht="30" customHeight="1" thickBot="1" x14ac:dyDescent="0.25">
      <c r="A14" s="55" t="s">
        <v>10</v>
      </c>
      <c r="B14" s="56">
        <f>IF(LEN(B$2)&gt;0,SUM(B10:B13),"")</f>
        <v>132.952</v>
      </c>
      <c r="C14" s="57">
        <f t="shared" ref="C14:Z14" si="0">IF(LEN(C$2)&gt;0,SUM(C10:C13),"")</f>
        <v>126.768</v>
      </c>
      <c r="D14" s="57">
        <f t="shared" si="0"/>
        <v>118.76900000000001</v>
      </c>
      <c r="E14" s="57">
        <f t="shared" si="0"/>
        <v>121.557</v>
      </c>
      <c r="F14" s="57">
        <f t="shared" si="0"/>
        <v>118.27</v>
      </c>
      <c r="G14" s="57">
        <f t="shared" si="0"/>
        <v>116.935</v>
      </c>
      <c r="H14" s="57">
        <f t="shared" si="0"/>
        <v>84.69</v>
      </c>
      <c r="I14" s="57">
        <f t="shared" si="0"/>
        <v>5.0190000000000001</v>
      </c>
      <c r="J14" s="57">
        <f t="shared" si="0"/>
        <v>4.96</v>
      </c>
      <c r="K14" s="57">
        <f t="shared" si="0"/>
        <v>87.557000000000002</v>
      </c>
      <c r="L14" s="57">
        <f t="shared" si="0"/>
        <v>119.369</v>
      </c>
      <c r="M14" s="57">
        <f t="shared" si="0"/>
        <v>119.35599999999999</v>
      </c>
      <c r="N14" s="57">
        <f t="shared" si="0"/>
        <v>123.574</v>
      </c>
      <c r="O14" s="57">
        <f t="shared" si="0"/>
        <v>125.881</v>
      </c>
      <c r="P14" s="57">
        <f t="shared" si="0"/>
        <v>128.12</v>
      </c>
      <c r="Q14" s="57">
        <f t="shared" si="0"/>
        <v>127.67400000000001</v>
      </c>
      <c r="R14" s="57">
        <f t="shared" si="0"/>
        <v>136.977</v>
      </c>
      <c r="S14" s="57">
        <f t="shared" si="0"/>
        <v>116.879</v>
      </c>
      <c r="T14" s="57">
        <f t="shared" si="0"/>
        <v>116.152</v>
      </c>
      <c r="U14" s="57">
        <f t="shared" si="0"/>
        <v>116.7</v>
      </c>
      <c r="V14" s="57">
        <f t="shared" si="0"/>
        <v>118.986</v>
      </c>
      <c r="W14" s="57">
        <f t="shared" si="0"/>
        <v>122.44</v>
      </c>
      <c r="X14" s="57">
        <f t="shared" si="0"/>
        <v>122.798</v>
      </c>
      <c r="Y14" s="57">
        <f t="shared" si="0"/>
        <v>123.68</v>
      </c>
      <c r="Z14" s="58" t="str">
        <f t="shared" si="0"/>
        <v/>
      </c>
      <c r="AA14" s="59">
        <f>SUM(AA9:AA13)</f>
        <v>2636.0630000000001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40</v>
      </c>
      <c r="C17" s="67">
        <v>40</v>
      </c>
      <c r="D17" s="67">
        <v>40</v>
      </c>
      <c r="E17" s="67">
        <v>40</v>
      </c>
      <c r="F17" s="67">
        <v>40</v>
      </c>
      <c r="G17" s="67">
        <v>40</v>
      </c>
      <c r="H17" s="67">
        <v>75</v>
      </c>
      <c r="I17" s="67">
        <v>155</v>
      </c>
      <c r="J17" s="67">
        <v>155</v>
      </c>
      <c r="K17" s="67">
        <v>75</v>
      </c>
      <c r="L17" s="67">
        <v>40</v>
      </c>
      <c r="M17" s="67">
        <v>40</v>
      </c>
      <c r="N17" s="67">
        <v>40</v>
      </c>
      <c r="O17" s="67">
        <v>40</v>
      </c>
      <c r="P17" s="67">
        <v>40</v>
      </c>
      <c r="Q17" s="67">
        <v>40</v>
      </c>
      <c r="R17" s="67">
        <v>40</v>
      </c>
      <c r="S17" s="67">
        <v>40</v>
      </c>
      <c r="T17" s="67">
        <v>40</v>
      </c>
      <c r="U17" s="67">
        <v>40</v>
      </c>
      <c r="V17" s="67">
        <v>40</v>
      </c>
      <c r="W17" s="67">
        <v>40</v>
      </c>
      <c r="X17" s="67">
        <v>40</v>
      </c>
      <c r="Y17" s="67">
        <v>40</v>
      </c>
      <c r="Z17" s="68"/>
      <c r="AA17" s="69">
        <f>SUM(B17:Z17)</f>
        <v>1260</v>
      </c>
    </row>
    <row r="18" spans="1:27" ht="24.95" customHeight="1" x14ac:dyDescent="0.2">
      <c r="A18" s="70" t="s">
        <v>13</v>
      </c>
      <c r="B18" s="71"/>
      <c r="C18" s="72">
        <v>2.0680000000000001</v>
      </c>
      <c r="D18" s="72">
        <v>2.12</v>
      </c>
      <c r="E18" s="72"/>
      <c r="F18" s="72">
        <v>4.1479999999999997</v>
      </c>
      <c r="G18" s="72">
        <v>4.0679999999999996</v>
      </c>
      <c r="H18" s="72">
        <v>4.117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16.521000000000001</v>
      </c>
    </row>
    <row r="19" spans="1:27" ht="24.95" customHeight="1" x14ac:dyDescent="0.2">
      <c r="A19" s="70" t="s">
        <v>14</v>
      </c>
      <c r="B19" s="75">
        <v>6.6760000000000002</v>
      </c>
      <c r="C19" s="76">
        <v>6.9809999999999999</v>
      </c>
      <c r="D19" s="76">
        <v>6.7439999999999998</v>
      </c>
      <c r="E19" s="76">
        <v>5.5390000000000006</v>
      </c>
      <c r="F19" s="76">
        <v>5.2089999999999996</v>
      </c>
      <c r="G19" s="76">
        <v>5.5759999999999996</v>
      </c>
      <c r="H19" s="76">
        <v>1.385</v>
      </c>
      <c r="I19" s="76">
        <v>2.8520000000000003</v>
      </c>
      <c r="J19" s="76">
        <v>2.9039999999999999</v>
      </c>
      <c r="K19" s="76">
        <v>1.73</v>
      </c>
      <c r="L19" s="76">
        <v>2.2549999999999999</v>
      </c>
      <c r="M19" s="76">
        <v>1.6709999999999998</v>
      </c>
      <c r="N19" s="76">
        <v>0.58600000000000008</v>
      </c>
      <c r="O19" s="76">
        <v>1.194</v>
      </c>
      <c r="P19" s="76">
        <v>0.29499999999999998</v>
      </c>
      <c r="Q19" s="76">
        <v>0.48599999999999999</v>
      </c>
      <c r="R19" s="76">
        <v>0.48599999999999999</v>
      </c>
      <c r="S19" s="76">
        <v>0.317</v>
      </c>
      <c r="T19" s="76">
        <v>0.158</v>
      </c>
      <c r="U19" s="76"/>
      <c r="V19" s="76"/>
      <c r="W19" s="76"/>
      <c r="X19" s="76"/>
      <c r="Y19" s="76"/>
      <c r="Z19" s="73"/>
      <c r="AA19" s="74">
        <f>SUM(B19:Z19)</f>
        <v>53.043999999999997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46.676000000000002</v>
      </c>
      <c r="C22" s="83">
        <f t="shared" si="1"/>
        <v>49.048999999999999</v>
      </c>
      <c r="D22" s="83">
        <f t="shared" si="1"/>
        <v>48.863999999999997</v>
      </c>
      <c r="E22" s="83">
        <f t="shared" si="1"/>
        <v>45.539000000000001</v>
      </c>
      <c r="F22" s="83">
        <f t="shared" si="1"/>
        <v>49.356999999999999</v>
      </c>
      <c r="G22" s="83">
        <f t="shared" si="1"/>
        <v>49.643999999999998</v>
      </c>
      <c r="H22" s="83">
        <f t="shared" si="1"/>
        <v>80.50200000000001</v>
      </c>
      <c r="I22" s="83">
        <f t="shared" si="1"/>
        <v>157.852</v>
      </c>
      <c r="J22" s="83">
        <f t="shared" si="1"/>
        <v>157.904</v>
      </c>
      <c r="K22" s="83">
        <f t="shared" si="1"/>
        <v>76.73</v>
      </c>
      <c r="L22" s="83">
        <f t="shared" si="1"/>
        <v>42.255000000000003</v>
      </c>
      <c r="M22" s="83">
        <f t="shared" si="1"/>
        <v>41.670999999999999</v>
      </c>
      <c r="N22" s="83">
        <f t="shared" si="1"/>
        <v>40.585999999999999</v>
      </c>
      <c r="O22" s="83">
        <f t="shared" si="1"/>
        <v>41.194000000000003</v>
      </c>
      <c r="P22" s="83">
        <f t="shared" si="1"/>
        <v>40.295000000000002</v>
      </c>
      <c r="Q22" s="83">
        <f t="shared" si="1"/>
        <v>40.485999999999997</v>
      </c>
      <c r="R22" s="83">
        <f t="shared" si="1"/>
        <v>40.485999999999997</v>
      </c>
      <c r="S22" s="83">
        <f t="shared" si="1"/>
        <v>40.317</v>
      </c>
      <c r="T22" s="83">
        <f t="shared" si="1"/>
        <v>40.158000000000001</v>
      </c>
      <c r="U22" s="83">
        <f t="shared" si="1"/>
        <v>40</v>
      </c>
      <c r="V22" s="83">
        <f t="shared" si="1"/>
        <v>40</v>
      </c>
      <c r="W22" s="83">
        <f t="shared" si="1"/>
        <v>40</v>
      </c>
      <c r="X22" s="83">
        <f t="shared" si="1"/>
        <v>40</v>
      </c>
      <c r="Y22" s="83">
        <f t="shared" si="1"/>
        <v>40</v>
      </c>
      <c r="Z22" s="84">
        <f t="shared" si="1"/>
        <v>0</v>
      </c>
      <c r="AA22" s="85">
        <f t="shared" si="1"/>
        <v>1329.5650000000001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179.62799999999999</v>
      </c>
      <c r="C26" s="72">
        <v>175.81700000000001</v>
      </c>
      <c r="D26" s="72">
        <v>167.63300000000001</v>
      </c>
      <c r="E26" s="72">
        <v>167.096</v>
      </c>
      <c r="F26" s="72">
        <v>167.62700000000001</v>
      </c>
      <c r="G26" s="72">
        <v>166.57900000000001</v>
      </c>
      <c r="H26" s="72">
        <v>165.19200000000001</v>
      </c>
      <c r="I26" s="72">
        <v>162.87100000000001</v>
      </c>
      <c r="J26" s="72">
        <v>162.864</v>
      </c>
      <c r="K26" s="72">
        <v>164.28700000000001</v>
      </c>
      <c r="L26" s="72">
        <v>161.624</v>
      </c>
      <c r="M26" s="72">
        <v>161.02699999999999</v>
      </c>
      <c r="N26" s="72">
        <v>164.16</v>
      </c>
      <c r="O26" s="72">
        <v>167.07499999999999</v>
      </c>
      <c r="P26" s="72">
        <v>168.41499999999999</v>
      </c>
      <c r="Q26" s="72">
        <v>168.16</v>
      </c>
      <c r="R26" s="72">
        <v>177.46299999999999</v>
      </c>
      <c r="S26" s="72">
        <v>157.196</v>
      </c>
      <c r="T26" s="72">
        <v>156.31</v>
      </c>
      <c r="U26" s="72">
        <v>156.69999999999999</v>
      </c>
      <c r="V26" s="72">
        <v>158.98599999999999</v>
      </c>
      <c r="W26" s="72">
        <v>162.44</v>
      </c>
      <c r="X26" s="72">
        <v>162.798</v>
      </c>
      <c r="Y26" s="72">
        <v>163.68</v>
      </c>
      <c r="Z26" s="73"/>
      <c r="AA26" s="74">
        <f>SUM(B26:Z26)</f>
        <v>3965.6279999999992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179.62799999999999</v>
      </c>
      <c r="C28" s="57">
        <f t="shared" si="2"/>
        <v>175.81700000000001</v>
      </c>
      <c r="D28" s="57">
        <f t="shared" si="2"/>
        <v>167.63300000000001</v>
      </c>
      <c r="E28" s="57">
        <f t="shared" si="2"/>
        <v>167.096</v>
      </c>
      <c r="F28" s="57">
        <f t="shared" si="2"/>
        <v>167.62700000000001</v>
      </c>
      <c r="G28" s="57">
        <f t="shared" si="2"/>
        <v>166.57900000000001</v>
      </c>
      <c r="H28" s="57">
        <f t="shared" si="2"/>
        <v>165.19200000000001</v>
      </c>
      <c r="I28" s="57">
        <f t="shared" si="2"/>
        <v>162.87100000000001</v>
      </c>
      <c r="J28" s="57">
        <f t="shared" si="2"/>
        <v>162.864</v>
      </c>
      <c r="K28" s="57">
        <f t="shared" si="2"/>
        <v>164.28700000000001</v>
      </c>
      <c r="L28" s="57">
        <f t="shared" si="2"/>
        <v>161.624</v>
      </c>
      <c r="M28" s="57">
        <f t="shared" si="2"/>
        <v>161.02699999999999</v>
      </c>
      <c r="N28" s="57">
        <f t="shared" si="2"/>
        <v>164.16</v>
      </c>
      <c r="O28" s="57">
        <f t="shared" si="2"/>
        <v>167.07499999999999</v>
      </c>
      <c r="P28" s="57">
        <f t="shared" si="2"/>
        <v>168.41499999999999</v>
      </c>
      <c r="Q28" s="57">
        <f t="shared" si="2"/>
        <v>168.16</v>
      </c>
      <c r="R28" s="57">
        <f t="shared" si="2"/>
        <v>177.46299999999999</v>
      </c>
      <c r="S28" s="57">
        <f t="shared" si="2"/>
        <v>157.196</v>
      </c>
      <c r="T28" s="57">
        <f t="shared" si="2"/>
        <v>156.31</v>
      </c>
      <c r="U28" s="57">
        <f t="shared" si="2"/>
        <v>156.69999999999999</v>
      </c>
      <c r="V28" s="57">
        <f t="shared" si="2"/>
        <v>158.98599999999999</v>
      </c>
      <c r="W28" s="57">
        <f t="shared" si="2"/>
        <v>162.44</v>
      </c>
      <c r="X28" s="57">
        <f t="shared" si="2"/>
        <v>162.798</v>
      </c>
      <c r="Y28" s="57">
        <f t="shared" si="2"/>
        <v>163.68</v>
      </c>
      <c r="Z28" s="58">
        <f t="shared" si="2"/>
        <v>0</v>
      </c>
      <c r="AA28" s="59">
        <f t="shared" si="2"/>
        <v>3965.6279999999992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179.62799999999999</v>
      </c>
      <c r="C47" s="83">
        <f t="shared" ref="C47:Z47" si="8">SUM(C10:C13)+C22+C36</f>
        <v>175.81700000000001</v>
      </c>
      <c r="D47" s="83">
        <f t="shared" si="8"/>
        <v>167.63300000000001</v>
      </c>
      <c r="E47" s="83">
        <f t="shared" si="8"/>
        <v>167.096</v>
      </c>
      <c r="F47" s="83">
        <f t="shared" si="8"/>
        <v>167.62700000000001</v>
      </c>
      <c r="G47" s="83">
        <f t="shared" si="8"/>
        <v>166.57900000000001</v>
      </c>
      <c r="H47" s="83">
        <f t="shared" si="8"/>
        <v>165.19200000000001</v>
      </c>
      <c r="I47" s="83">
        <f t="shared" si="8"/>
        <v>162.87100000000001</v>
      </c>
      <c r="J47" s="83">
        <f t="shared" si="8"/>
        <v>162.864</v>
      </c>
      <c r="K47" s="83">
        <f t="shared" si="8"/>
        <v>164.28700000000001</v>
      </c>
      <c r="L47" s="83">
        <f t="shared" si="8"/>
        <v>161.624</v>
      </c>
      <c r="M47" s="83">
        <f t="shared" si="8"/>
        <v>161.02699999999999</v>
      </c>
      <c r="N47" s="83">
        <f t="shared" si="8"/>
        <v>164.16</v>
      </c>
      <c r="O47" s="83">
        <f t="shared" si="8"/>
        <v>167.07499999999999</v>
      </c>
      <c r="P47" s="83">
        <f t="shared" si="8"/>
        <v>168.41500000000002</v>
      </c>
      <c r="Q47" s="83">
        <f t="shared" si="8"/>
        <v>168.16</v>
      </c>
      <c r="R47" s="83">
        <f t="shared" si="8"/>
        <v>177.46299999999999</v>
      </c>
      <c r="S47" s="83">
        <f t="shared" si="8"/>
        <v>157.196</v>
      </c>
      <c r="T47" s="83">
        <f t="shared" si="8"/>
        <v>156.31</v>
      </c>
      <c r="U47" s="83">
        <f t="shared" si="8"/>
        <v>156.69999999999999</v>
      </c>
      <c r="V47" s="83">
        <f t="shared" si="8"/>
        <v>158.98599999999999</v>
      </c>
      <c r="W47" s="83">
        <f t="shared" si="8"/>
        <v>162.44</v>
      </c>
      <c r="X47" s="83">
        <f t="shared" si="8"/>
        <v>162.798</v>
      </c>
      <c r="Y47" s="83">
        <f t="shared" si="8"/>
        <v>163.68</v>
      </c>
      <c r="Z47" s="84">
        <f t="shared" si="8"/>
        <v>0</v>
      </c>
      <c r="AA47" s="100">
        <f>SUM(B47:Z47)</f>
        <v>3965.6279999999992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2021-06-26T20:19:57Z</dcterms:created>
  <dcterms:modified xsi:type="dcterms:W3CDTF">2021-06-26T20:19:58Z</dcterms:modified>
</cp:coreProperties>
</file>